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850" activeTab="3"/>
  </bookViews>
  <sheets>
    <sheet name="Baseline" sheetId="1" r:id="rId1"/>
    <sheet name="REV A " sheetId="4" r:id="rId2"/>
    <sheet name="BOM VALIDATION" sheetId="2" r:id="rId3"/>
    <sheet name="TBDB" sheetId="3" r:id="rId4"/>
  </sheets>
  <definedNames>
    <definedName name="_xlnm.Print_Area" localSheetId="0">Baseline!$A$1:$H$80</definedName>
    <definedName name="_xlnm.Print_Area" localSheetId="1">'REV A '!$A$1:$H$80</definedName>
  </definedNames>
  <calcPr calcId="152511"/>
</workbook>
</file>

<file path=xl/calcChain.xml><?xml version="1.0" encoding="utf-8"?>
<calcChain xmlns="http://schemas.openxmlformats.org/spreadsheetml/2006/main">
  <c r="G80" i="4" l="1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72" i="3" l="1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80" i="1" l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<sst xmlns="http://schemas.openxmlformats.org/spreadsheetml/2006/main" count="1566" uniqueCount="341">
  <si>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</si>
  <si>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</si>
  <si>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</si>
  <si>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</si>
  <si>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</si>
  <si>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</si>
  <si>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</si>
  <si>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</si>
  <si>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</si>
  <si>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</si>
  <si>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</si>
  <si>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</si>
  <si>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</si>
  <si>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</si>
  <si>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</si>
  <si>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</si>
  <si>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</si>
  <si>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</si>
  <si>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</si>
  <si>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</si>
  <si>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</si>
  <si>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</si>
  <si>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</si>
  <si>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</si>
  <si>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</si>
  <si>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</si>
  <si>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Description</t>
  </si>
  <si>
    <t>TOTAL</t>
  </si>
  <si>
    <t>ASSY</t>
  </si>
  <si>
    <t>1</t>
  </si>
  <si>
    <t>IN</t>
  </si>
  <si>
    <t>WASHER</t>
  </si>
  <si>
    <t>COMMENTS</t>
  </si>
  <si>
    <t>1 KIT PER TB</t>
  </si>
  <si>
    <t>SHOP</t>
  </si>
  <si>
    <t>END ITEM DESC</t>
  </si>
  <si>
    <t>UPA</t>
  </si>
  <si>
    <t>D9V</t>
  </si>
  <si>
    <t>RS</t>
  </si>
  <si>
    <t>TB1-05</t>
  </si>
  <si>
    <t>RS TO IN</t>
  </si>
  <si>
    <t>TB1-04</t>
  </si>
  <si>
    <t>TB1-09</t>
  </si>
  <si>
    <t>TB1-02</t>
  </si>
  <si>
    <t>RING,WIPER</t>
  </si>
  <si>
    <t>TB1-08</t>
  </si>
  <si>
    <t>TB1-03</t>
  </si>
  <si>
    <t>TB1-06</t>
  </si>
  <si>
    <t>RETAINER,PACKING</t>
  </si>
  <si>
    <t>2</t>
  </si>
  <si>
    <t>TB1-01</t>
  </si>
  <si>
    <t>O-RING</t>
  </si>
  <si>
    <t>TB1-07</t>
  </si>
  <si>
    <t>42072A E-3A RUDDER PWR PKG</t>
  </si>
  <si>
    <t>TOTAL MONTHLY REQUIREMENT= 2</t>
  </si>
  <si>
    <t>DELIVERY SCHEDULE= 2 TB EVERY SECOND WEDNESDAY OF THE MONTH</t>
  </si>
  <si>
    <t>KITS PER TB</t>
  </si>
  <si>
    <t>42072A</t>
  </si>
  <si>
    <t>E-3A RUDDER PWR PKG</t>
  </si>
  <si>
    <t>5320005518000</t>
  </si>
  <si>
    <t>6LCC6</t>
  </si>
  <si>
    <t>COLLAR,GROOVED PIN</t>
  </si>
  <si>
    <t>TB1-15</t>
  </si>
  <si>
    <t>5320001117564</t>
  </si>
  <si>
    <t>8LCF6</t>
  </si>
  <si>
    <t>COLLAR</t>
  </si>
  <si>
    <t>TB1-14</t>
  </si>
  <si>
    <t>5320005588029</t>
  </si>
  <si>
    <t>SAL100T6-8</t>
  </si>
  <si>
    <t>BOLT</t>
  </si>
  <si>
    <t>TB1-35</t>
  </si>
  <si>
    <t>5320006313429</t>
  </si>
  <si>
    <t>HL70-6</t>
  </si>
  <si>
    <t>5310007716827</t>
  </si>
  <si>
    <t>AN960PD10L</t>
  </si>
  <si>
    <t>TB1-11</t>
  </si>
  <si>
    <t>5306010239061</t>
  </si>
  <si>
    <t>NAS1103-62</t>
  </si>
  <si>
    <t>5320006313430</t>
  </si>
  <si>
    <t>HL70-8</t>
  </si>
  <si>
    <t>5310009618394</t>
  </si>
  <si>
    <t>F12NE4717-064</t>
  </si>
  <si>
    <t>NUT</t>
  </si>
  <si>
    <t>TB1-22</t>
  </si>
  <si>
    <t>5310001872395</t>
  </si>
  <si>
    <t>AN960PD616L</t>
  </si>
  <si>
    <t>TB1-12</t>
  </si>
  <si>
    <t>5320008299988</t>
  </si>
  <si>
    <t>HLPB19-8-18</t>
  </si>
  <si>
    <t>PIN</t>
  </si>
  <si>
    <t>TB1-30</t>
  </si>
  <si>
    <t>5320005518001</t>
  </si>
  <si>
    <t>6LCC8</t>
  </si>
  <si>
    <t>TB1-16</t>
  </si>
  <si>
    <t>5320010236275</t>
  </si>
  <si>
    <t>SALPT8-32</t>
  </si>
  <si>
    <t>5305002769586</t>
  </si>
  <si>
    <t>NAS1351-4H28P</t>
  </si>
  <si>
    <t>SCREW</t>
  </si>
  <si>
    <t>4</t>
  </si>
  <si>
    <t>TB1-27</t>
  </si>
  <si>
    <t>RM</t>
  </si>
  <si>
    <t>1650010184469</t>
  </si>
  <si>
    <t>648942</t>
  </si>
  <si>
    <t>SEAL ASSEMBLY</t>
  </si>
  <si>
    <t>TB2-03</t>
  </si>
  <si>
    <t>RM TO IN</t>
  </si>
  <si>
    <t>5331005992934</t>
  </si>
  <si>
    <t>MS28775-112</t>
  </si>
  <si>
    <t>TB1-39</t>
  </si>
  <si>
    <t>5330001221849</t>
  </si>
  <si>
    <t>S12766-217</t>
  </si>
  <si>
    <t>RING,BACKUP</t>
  </si>
  <si>
    <t>TB1-18</t>
  </si>
  <si>
    <t>5331005797914</t>
  </si>
  <si>
    <t>MS28775-217</t>
  </si>
  <si>
    <t>5330011683886</t>
  </si>
  <si>
    <t>S12766-012</t>
  </si>
  <si>
    <t>TB1-32</t>
  </si>
  <si>
    <t>5331005840265</t>
  </si>
  <si>
    <t>MS28775-012</t>
  </si>
  <si>
    <t>5330005821536</t>
  </si>
  <si>
    <t>MS28774-222</t>
  </si>
  <si>
    <t>TB1-25</t>
  </si>
  <si>
    <t>5331002979990</t>
  </si>
  <si>
    <t>MS28775-222</t>
  </si>
  <si>
    <t>5330011685575</t>
  </si>
  <si>
    <t>S12766-116</t>
  </si>
  <si>
    <t>TB1-33</t>
  </si>
  <si>
    <t>5331005793156</t>
  </si>
  <si>
    <t>MS28775-116</t>
  </si>
  <si>
    <t>TB1-38</t>
  </si>
  <si>
    <t>5305001775287</t>
  </si>
  <si>
    <t>NAS1351-4H12P</t>
  </si>
  <si>
    <t>TB1-28</t>
  </si>
  <si>
    <t>1650010184472</t>
  </si>
  <si>
    <t>648943</t>
  </si>
  <si>
    <t>SEAL PLATE</t>
  </si>
  <si>
    <t>5331001085691</t>
  </si>
  <si>
    <t>MS28778-10</t>
  </si>
  <si>
    <t>TB1-36</t>
  </si>
  <si>
    <t>5331008337491</t>
  </si>
  <si>
    <t>MS28778-5</t>
  </si>
  <si>
    <t>TB1-37</t>
  </si>
  <si>
    <t>5331002920577</t>
  </si>
  <si>
    <t>MS28775-007</t>
  </si>
  <si>
    <t>TB2-10</t>
  </si>
  <si>
    <t>5310008071475</t>
  </si>
  <si>
    <t>MS21042L4</t>
  </si>
  <si>
    <t>TB1-23</t>
  </si>
  <si>
    <t>5331005797925</t>
  </si>
  <si>
    <t>MS28775-219</t>
  </si>
  <si>
    <t>3</t>
  </si>
  <si>
    <t>5330010229025</t>
  </si>
  <si>
    <t>BACR12AT212</t>
  </si>
  <si>
    <t>CAP,SEAL</t>
  </si>
  <si>
    <t>5331010235407</t>
  </si>
  <si>
    <t>BACP11AB212</t>
  </si>
  <si>
    <t>5330010229026</t>
  </si>
  <si>
    <t>BACR12AT219</t>
  </si>
  <si>
    <t>5330010235408</t>
  </si>
  <si>
    <t>BACP11AB219</t>
  </si>
  <si>
    <t>5330001594192</t>
  </si>
  <si>
    <t>S12766-219</t>
  </si>
  <si>
    <t>TB1-26</t>
  </si>
  <si>
    <t>5330010254881</t>
  </si>
  <si>
    <t>BACR12AS216</t>
  </si>
  <si>
    <t>5330010235409</t>
  </si>
  <si>
    <t>BACP11AB216</t>
  </si>
  <si>
    <t>5330010301834</t>
  </si>
  <si>
    <t>BACR12AS210</t>
  </si>
  <si>
    <t>CAP RING</t>
  </si>
  <si>
    <t>TB1-10</t>
  </si>
  <si>
    <t>5330010239692</t>
  </si>
  <si>
    <t>BACP11AB210</t>
  </si>
  <si>
    <t>5310008444872</t>
  </si>
  <si>
    <t>FN1014-428</t>
  </si>
  <si>
    <t>TB1-20</t>
  </si>
  <si>
    <t>5330005821544</t>
  </si>
  <si>
    <t>S12766-223</t>
  </si>
  <si>
    <t>TB1-34</t>
  </si>
  <si>
    <t>5331001716649</t>
  </si>
  <si>
    <t>MS28775-223</t>
  </si>
  <si>
    <t>5305007714742</t>
  </si>
  <si>
    <t>NAS1351-4H16P</t>
  </si>
  <si>
    <t>TB1-29</t>
  </si>
  <si>
    <t>5331006180801</t>
  </si>
  <si>
    <t>MS28775-114</t>
  </si>
  <si>
    <t>TB2-11</t>
  </si>
  <si>
    <t>5331005797911</t>
  </si>
  <si>
    <t>MS28775-215</t>
  </si>
  <si>
    <t>TB2-08</t>
  </si>
  <si>
    <t>5330010231974</t>
  </si>
  <si>
    <t>S12560-113</t>
  </si>
  <si>
    <t>5331005822855</t>
  </si>
  <si>
    <t>MS28775-113</t>
  </si>
  <si>
    <t>TB2-02</t>
  </si>
  <si>
    <t>5330011717020</t>
  </si>
  <si>
    <t>S12766-008</t>
  </si>
  <si>
    <t>TB1-31</t>
  </si>
  <si>
    <t>5331005793158</t>
  </si>
  <si>
    <t>MS28775-008</t>
  </si>
  <si>
    <t>TB2-06</t>
  </si>
  <si>
    <t>5331005421586</t>
  </si>
  <si>
    <t>MS28775-118</t>
  </si>
  <si>
    <t>TB2-09</t>
  </si>
  <si>
    <t>5310008071476</t>
  </si>
  <si>
    <t>MS21042L5</t>
  </si>
  <si>
    <t>TB1-21</t>
  </si>
  <si>
    <t>5331002920580</t>
  </si>
  <si>
    <t>MS28775-006</t>
  </si>
  <si>
    <t>TB2-04</t>
  </si>
  <si>
    <t>NAS1149D0416K</t>
  </si>
  <si>
    <t>TB1-13</t>
  </si>
  <si>
    <t>5330011710475</t>
  </si>
  <si>
    <t>S30388-11-5</t>
  </si>
  <si>
    <t>TB2-01</t>
  </si>
  <si>
    <t>5330010191087</t>
  </si>
  <si>
    <t>S12095-216-5</t>
  </si>
  <si>
    <t>CHANNEL SEAL</t>
  </si>
  <si>
    <t>5331006410231</t>
  </si>
  <si>
    <t>MS28775-216</t>
  </si>
  <si>
    <t>TB2-13</t>
  </si>
  <si>
    <t>5330001715072</t>
  </si>
  <si>
    <t>MS28783-14</t>
  </si>
  <si>
    <t>5331005796861</t>
  </si>
  <si>
    <t>MS28775-236</t>
  </si>
  <si>
    <t>5330010191085</t>
  </si>
  <si>
    <t>S12561-216-5</t>
  </si>
  <si>
    <t>1650010263891</t>
  </si>
  <si>
    <t>S30079</t>
  </si>
  <si>
    <t>RING ASSEMBLY</t>
  </si>
  <si>
    <t>5305001431512</t>
  </si>
  <si>
    <t>NAS1351-3H12P</t>
  </si>
  <si>
    <t>TB1-19</t>
  </si>
  <si>
    <t>5331008045695</t>
  </si>
  <si>
    <t>MS28778-6</t>
  </si>
  <si>
    <t>TB2-05</t>
  </si>
  <si>
    <t>5330014199006</t>
  </si>
  <si>
    <t>MS27595-022</t>
  </si>
  <si>
    <t>RING, BACKUP</t>
  </si>
  <si>
    <t>8</t>
  </si>
  <si>
    <t>5331006910145</t>
  </si>
  <si>
    <t>MS28775-022</t>
  </si>
  <si>
    <t>TB2-07</t>
  </si>
  <si>
    <t>5330010705619</t>
  </si>
  <si>
    <t>S30661-113N</t>
  </si>
  <si>
    <t>5330010704851</t>
  </si>
  <si>
    <t>S30661-012N</t>
  </si>
  <si>
    <t>SEAL</t>
  </si>
  <si>
    <t>5330010751008</t>
  </si>
  <si>
    <t>S30661-212N</t>
  </si>
  <si>
    <t>5331005798156</t>
  </si>
  <si>
    <t>MS28775-212</t>
  </si>
  <si>
    <t>TB2-12</t>
  </si>
  <si>
    <t>5330008211508</t>
  </si>
  <si>
    <t>MS28774-131</t>
  </si>
  <si>
    <t>RETAINER</t>
  </si>
  <si>
    <t>TB1-17</t>
  </si>
  <si>
    <t>5331008087612</t>
  </si>
  <si>
    <t>MS28775-131</t>
  </si>
  <si>
    <t>MS28774-007</t>
  </si>
  <si>
    <t>PACKING,PREFORMED</t>
  </si>
  <si>
    <t>TB1-24</t>
  </si>
  <si>
    <t>K2HIPV24556273</t>
  </si>
  <si>
    <t>K762</t>
  </si>
  <si>
    <t>L176</t>
  </si>
  <si>
    <t>L187</t>
  </si>
  <si>
    <t>G998</t>
  </si>
  <si>
    <t>L186</t>
  </si>
  <si>
    <t>J489</t>
  </si>
  <si>
    <t>L157</t>
  </si>
  <si>
    <t>L139</t>
  </si>
  <si>
    <t>L182</t>
  </si>
  <si>
    <t>G711</t>
  </si>
  <si>
    <t>G782</t>
  </si>
  <si>
    <t>G325</t>
  </si>
  <si>
    <t>G304</t>
  </si>
  <si>
    <t>G709</t>
  </si>
  <si>
    <t>G815</t>
  </si>
  <si>
    <t>K653</t>
  </si>
  <si>
    <t>G759</t>
  </si>
  <si>
    <t>G162</t>
  </si>
  <si>
    <t>G327</t>
  </si>
  <si>
    <t>L170</t>
  </si>
  <si>
    <t>H040</t>
  </si>
  <si>
    <t>L135</t>
  </si>
  <si>
    <t>L132</t>
  </si>
  <si>
    <t>L137</t>
  </si>
  <si>
    <t>L128</t>
  </si>
  <si>
    <t>L138</t>
  </si>
  <si>
    <t>L131</t>
  </si>
  <si>
    <t>L136</t>
  </si>
  <si>
    <t>L129</t>
  </si>
  <si>
    <t>J979</t>
  </si>
  <si>
    <t>G801</t>
  </si>
  <si>
    <t>G467</t>
  </si>
  <si>
    <t>H836</t>
  </si>
  <si>
    <t>H827</t>
  </si>
  <si>
    <t>J532</t>
  </si>
  <si>
    <t>H681</t>
  </si>
  <si>
    <t>H685</t>
  </si>
  <si>
    <t>G445</t>
  </si>
  <si>
    <t>J719</t>
  </si>
  <si>
    <t>L169</t>
  </si>
  <si>
    <t>L160</t>
  </si>
  <si>
    <t>H038</t>
  </si>
  <si>
    <t>L171</t>
  </si>
  <si>
    <t>H595</t>
  </si>
  <si>
    <t>L155</t>
  </si>
  <si>
    <t>L185</t>
  </si>
  <si>
    <t>H146</t>
  </si>
  <si>
    <t>G064</t>
  </si>
  <si>
    <t>H629</t>
  </si>
  <si>
    <t>H752</t>
  </si>
  <si>
    <t>G845</t>
  </si>
  <si>
    <t>G300</t>
  </si>
  <si>
    <t>L258</t>
  </si>
  <si>
    <t>L259</t>
  </si>
  <si>
    <t>L260</t>
  </si>
  <si>
    <t>L261</t>
  </si>
  <si>
    <t>L262</t>
  </si>
  <si>
    <t>L263</t>
  </si>
  <si>
    <t>L264</t>
  </si>
  <si>
    <t>L265</t>
  </si>
  <si>
    <t>L266</t>
  </si>
  <si>
    <t>L267</t>
  </si>
  <si>
    <t>L268</t>
  </si>
  <si>
    <t>L269</t>
  </si>
  <si>
    <t>L270</t>
  </si>
  <si>
    <t>L271</t>
  </si>
  <si>
    <t>L272</t>
  </si>
  <si>
    <t>L273</t>
  </si>
  <si>
    <t>L274</t>
  </si>
  <si>
    <t>L275</t>
  </si>
  <si>
    <t>L276</t>
  </si>
  <si>
    <t>1 KIT PER TACKLE BOX</t>
  </si>
  <si>
    <t>2 TBS EVERY SECOND WED OF THE MONTH</t>
  </si>
  <si>
    <t>COLLAR,PIN-RIVET</t>
  </si>
  <si>
    <t>3 TBS EVERY WEDNESDAY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</si>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</sst>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"/>
      <family val="2"/>
    </font>
    <font>
      <sz val="12"/>
      <color rgb="FFFF000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</cellStyleXfs>
  <cellXfs count="41">
    <xf numFmtId="0" fontId="0" fillId="0" borderId="0" xfId="0"/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left" shrinkToFi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 shrinkToFit="1"/>
    </xf>
    <xf numFmtId="0" fontId="5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/>
    <xf numFmtId="0" fontId="4" fillId="0" borderId="0" xfId="0" applyFont="1" applyFill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5" fillId="34" borderId="1" xfId="0" applyNumberFormat="1" applyFont="1" applyFill="1" applyBorder="1" applyAlignment="1">
      <alignment horizontal="center"/>
    </xf>
    <xf numFmtId="1" fontId="26" fillId="34" borderId="1" xfId="0" applyNumberFormat="1" applyFont="1" applyFill="1" applyBorder="1" applyAlignment="1">
      <alignment horizontal="center" wrapText="1"/>
    </xf>
    <xf numFmtId="1" fontId="27" fillId="34" borderId="1" xfId="0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left"/>
    </xf>
    <xf numFmtId="1" fontId="6" fillId="0" borderId="1" xfId="0" applyNumberFormat="1" applyFont="1" applyBorder="1" applyAlignment="1">
      <alignment horizontal="center"/>
    </xf>
    <xf numFmtId="1" fontId="6" fillId="35" borderId="1" xfId="0" applyNumberFormat="1" applyFont="1" applyFill="1" applyBorder="1" applyAlignment="1">
      <alignment horizontal="center"/>
    </xf>
    <xf numFmtId="1" fontId="28" fillId="0" borderId="1" xfId="0" applyNumberFormat="1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59" applyFont="1" applyFill="1" applyBorder="1" applyAlignment="1">
      <alignment horizontal="center"/>
    </xf>
    <xf numFmtId="15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Alignment="1"/>
    <xf numFmtId="1" fontId="24" fillId="33" borderId="0" xfId="0" applyNumberFormat="1" applyFont="1" applyFill="1" applyAlignment="1">
      <alignment horizontal="center"/>
    </xf>
    <xf numFmtId="1" fontId="25" fillId="0" borderId="11" xfId="0" applyNumberFormat="1" applyFont="1" applyBorder="1" applyAlignment="1">
      <alignment horizontal="center"/>
    </xf>
    <xf numFmtId="1" fontId="24" fillId="0" borderId="0" xfId="0" applyNumberFormat="1" applyFont="1" applyAlignment="1">
      <alignment horizontal="center"/>
    </xf>
  </cellXfs>
  <cellStyles count="60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zoomScaleNormal="100" workbookViewId="0">
      <selection sqref="A1:H80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7.28515625" style="8" customWidth="1"/>
    <col min="4" max="4" width="15.85546875" style="13" bestFit="1" customWidth="1"/>
    <col min="5" max="5" width="22.7109375" style="13" bestFit="1" customWidth="1"/>
    <col min="6" max="6" width="5" style="14" customWidth="1"/>
    <col min="7" max="7" width="9.28515625" style="8" customWidth="1"/>
    <col min="8" max="8" width="10.5703125" style="8" bestFit="1" customWidth="1"/>
    <col min="9" max="9" width="10.5703125" style="8" customWidth="1"/>
    <col min="10" max="10" width="9.5703125" style="8" customWidth="1"/>
    <col min="11" max="11" width="10" style="8" customWidth="1"/>
    <col min="12" max="12" width="14" style="8" customWidth="1"/>
    <col min="13" max="16384" width="9.140625" style="8"/>
  </cols>
  <sheetData>
    <row r="1" spans="1:12" x14ac:dyDescent="0.2">
      <c r="A1" s="32"/>
      <c r="B1" s="12"/>
      <c r="C1" s="16" t="s">
        <v>3</v>
      </c>
      <c r="D1" s="9" t="s">
        <v>264</v>
      </c>
      <c r="E1" s="17"/>
      <c r="F1" s="17"/>
      <c r="G1" s="10" t="s">
        <v>4</v>
      </c>
      <c r="H1" s="12" t="s">
        <v>5</v>
      </c>
      <c r="J1" s="12"/>
    </row>
    <row r="2" spans="1:12" x14ac:dyDescent="0.2">
      <c r="A2" s="32"/>
      <c r="B2" s="12"/>
      <c r="C2" s="16" t="s">
        <v>6</v>
      </c>
      <c r="D2" s="34" t="s">
        <v>53</v>
      </c>
      <c r="E2" s="35"/>
      <c r="F2" s="17"/>
      <c r="G2" s="10" t="s">
        <v>7</v>
      </c>
      <c r="H2" s="31">
        <v>42013</v>
      </c>
      <c r="J2" s="12"/>
    </row>
    <row r="3" spans="1:12" x14ac:dyDescent="0.2">
      <c r="A3" s="32"/>
      <c r="B3" s="12"/>
      <c r="C3" s="16" t="s">
        <v>8</v>
      </c>
      <c r="D3" s="11" t="s">
        <v>21</v>
      </c>
      <c r="E3" s="12" t="s">
        <v>336</v>
      </c>
      <c r="F3" s="17"/>
      <c r="G3" s="17"/>
      <c r="H3" s="17"/>
      <c r="I3" s="17"/>
      <c r="J3" s="12"/>
    </row>
    <row r="4" spans="1:12" x14ac:dyDescent="0.2">
      <c r="A4" s="32"/>
      <c r="B4" s="12"/>
      <c r="C4" s="16" t="s">
        <v>9</v>
      </c>
      <c r="D4" s="1" t="s">
        <v>22</v>
      </c>
      <c r="E4" s="16"/>
      <c r="F4" s="17"/>
      <c r="G4" s="17"/>
      <c r="H4" s="17"/>
      <c r="I4" s="17"/>
      <c r="J4" s="12"/>
    </row>
    <row r="5" spans="1:12" x14ac:dyDescent="0.2">
      <c r="A5" s="32"/>
      <c r="B5" s="12" t="s">
        <v>17</v>
      </c>
      <c r="C5" s="16" t="s">
        <v>10</v>
      </c>
      <c r="D5" s="36" t="s">
        <v>337</v>
      </c>
      <c r="E5" s="37"/>
      <c r="F5" s="37"/>
      <c r="G5" s="17"/>
      <c r="H5" s="17"/>
      <c r="I5" s="17"/>
      <c r="J5" s="12"/>
    </row>
    <row r="6" spans="1:12" x14ac:dyDescent="0.2">
      <c r="A6" s="32"/>
      <c r="B6" s="12" t="s">
        <v>23</v>
      </c>
      <c r="C6" s="16" t="s">
        <v>11</v>
      </c>
      <c r="D6" s="11">
        <v>24</v>
      </c>
      <c r="E6" s="12" t="s">
        <v>57</v>
      </c>
      <c r="F6" s="17"/>
      <c r="G6" s="17"/>
      <c r="H6" s="17"/>
      <c r="I6" s="17"/>
      <c r="J6" s="12"/>
    </row>
    <row r="7" spans="1:12" x14ac:dyDescent="0.2">
      <c r="A7" s="32"/>
      <c r="B7" s="12"/>
      <c r="C7" s="16" t="s">
        <v>12</v>
      </c>
      <c r="D7" s="11">
        <v>2</v>
      </c>
      <c r="F7" s="17"/>
      <c r="G7" s="17"/>
      <c r="H7" s="17"/>
      <c r="I7" s="17"/>
      <c r="J7" s="12"/>
    </row>
    <row r="8" spans="1:12" x14ac:dyDescent="0.2">
      <c r="A8" s="32"/>
      <c r="B8" s="12"/>
      <c r="C8" s="16"/>
      <c r="D8" s="11"/>
      <c r="E8" s="17"/>
      <c r="F8" s="17"/>
      <c r="G8" s="17"/>
      <c r="H8" s="17"/>
      <c r="I8" s="17"/>
      <c r="J8" s="12"/>
      <c r="L8" s="18"/>
    </row>
    <row r="9" spans="1:12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20</v>
      </c>
      <c r="H9" s="5" t="s">
        <v>15</v>
      </c>
      <c r="I9" s="18"/>
    </row>
    <row r="10" spans="1:12" ht="12.75" customHeight="1" x14ac:dyDescent="0.2">
      <c r="A10" s="15">
        <v>1</v>
      </c>
      <c r="B10" s="5" t="s">
        <v>312</v>
      </c>
      <c r="C10" s="27" t="s">
        <v>236</v>
      </c>
      <c r="D10" s="27">
        <v>5331008045695</v>
      </c>
      <c r="E10" s="27" t="s">
        <v>51</v>
      </c>
      <c r="F10" s="28">
        <v>2</v>
      </c>
      <c r="G10" s="27">
        <f>F10*1</f>
        <v>2</v>
      </c>
      <c r="H10" s="27" t="s">
        <v>237</v>
      </c>
      <c r="I10" s="18"/>
    </row>
    <row r="11" spans="1:12" ht="12.75" customHeight="1" x14ac:dyDescent="0.2">
      <c r="A11" s="15">
        <v>2</v>
      </c>
      <c r="B11" s="29" t="s">
        <v>282</v>
      </c>
      <c r="C11" s="24" t="s">
        <v>142</v>
      </c>
      <c r="D11" s="27">
        <v>5331008337491</v>
      </c>
      <c r="E11" s="27" t="s">
        <v>51</v>
      </c>
      <c r="F11" s="28">
        <v>1</v>
      </c>
      <c r="G11" s="27">
        <f t="shared" ref="G11:G74" si="0">F11*1</f>
        <v>1</v>
      </c>
      <c r="H11" s="27" t="s">
        <v>143</v>
      </c>
      <c r="I11" s="18"/>
    </row>
    <row r="12" spans="1:12" ht="12.75" customHeight="1" x14ac:dyDescent="0.2">
      <c r="A12" s="15">
        <v>3</v>
      </c>
      <c r="B12" s="5" t="s">
        <v>316</v>
      </c>
      <c r="C12" s="27" t="s">
        <v>261</v>
      </c>
      <c r="D12" s="27">
        <v>5330008941954</v>
      </c>
      <c r="E12" s="27" t="s">
        <v>262</v>
      </c>
      <c r="F12" s="27">
        <v>2</v>
      </c>
      <c r="G12" s="27">
        <f t="shared" si="0"/>
        <v>2</v>
      </c>
      <c r="H12" s="27" t="s">
        <v>263</v>
      </c>
      <c r="I12" s="18"/>
    </row>
    <row r="13" spans="1:12" ht="12.75" customHeight="1" x14ac:dyDescent="0.2">
      <c r="A13" s="15">
        <v>4</v>
      </c>
      <c r="B13" s="5" t="s">
        <v>277</v>
      </c>
      <c r="C13" s="27" t="s">
        <v>122</v>
      </c>
      <c r="D13" s="27">
        <v>5330005821536</v>
      </c>
      <c r="E13" s="27" t="s">
        <v>48</v>
      </c>
      <c r="F13" s="27">
        <v>8</v>
      </c>
      <c r="G13" s="27">
        <f t="shared" si="0"/>
        <v>8</v>
      </c>
      <c r="H13" s="27" t="s">
        <v>123</v>
      </c>
      <c r="I13" s="18"/>
    </row>
    <row r="14" spans="1:12" x14ac:dyDescent="0.2">
      <c r="A14" s="15">
        <v>5</v>
      </c>
      <c r="B14" s="5" t="s">
        <v>276</v>
      </c>
      <c r="C14" s="27" t="s">
        <v>120</v>
      </c>
      <c r="D14" s="27">
        <v>5331005840265</v>
      </c>
      <c r="E14" s="27" t="s">
        <v>51</v>
      </c>
      <c r="F14" s="27">
        <v>16</v>
      </c>
      <c r="G14" s="27">
        <f t="shared" si="0"/>
        <v>16</v>
      </c>
      <c r="H14" s="27" t="s">
        <v>105</v>
      </c>
      <c r="I14" s="18"/>
    </row>
    <row r="15" spans="1:12" x14ac:dyDescent="0.2">
      <c r="A15" s="15">
        <v>6</v>
      </c>
      <c r="B15" s="5" t="s">
        <v>283</v>
      </c>
      <c r="C15" s="27" t="s">
        <v>145</v>
      </c>
      <c r="D15" s="27">
        <v>5331002920577</v>
      </c>
      <c r="E15" s="27" t="s">
        <v>51</v>
      </c>
      <c r="F15" s="28">
        <v>1</v>
      </c>
      <c r="G15" s="27">
        <f t="shared" si="0"/>
        <v>1</v>
      </c>
      <c r="H15" s="27" t="s">
        <v>146</v>
      </c>
      <c r="I15" s="18"/>
    </row>
    <row r="16" spans="1:12" x14ac:dyDescent="0.2">
      <c r="A16" s="15">
        <v>7</v>
      </c>
      <c r="B16" s="5" t="s">
        <v>302</v>
      </c>
      <c r="C16" s="27" t="s">
        <v>210</v>
      </c>
      <c r="D16" s="27">
        <v>5331002920580</v>
      </c>
      <c r="E16" s="27" t="s">
        <v>51</v>
      </c>
      <c r="F16" s="28">
        <v>4</v>
      </c>
      <c r="G16" s="27">
        <f t="shared" si="0"/>
        <v>4</v>
      </c>
      <c r="H16" s="27" t="s">
        <v>211</v>
      </c>
      <c r="I16" s="18"/>
    </row>
    <row r="17" spans="1:9" x14ac:dyDescent="0.2">
      <c r="A17" s="15">
        <v>8</v>
      </c>
      <c r="B17" s="5" t="s">
        <v>296</v>
      </c>
      <c r="C17" s="27" t="s">
        <v>187</v>
      </c>
      <c r="D17" s="27">
        <v>5331006180801</v>
      </c>
      <c r="E17" s="27" t="s">
        <v>51</v>
      </c>
      <c r="F17" s="28">
        <v>1</v>
      </c>
      <c r="G17" s="27">
        <f t="shared" si="0"/>
        <v>1</v>
      </c>
      <c r="H17" s="27" t="s">
        <v>188</v>
      </c>
      <c r="I17" s="18"/>
    </row>
    <row r="18" spans="1:9" x14ac:dyDescent="0.2">
      <c r="A18" s="15">
        <v>9</v>
      </c>
      <c r="B18" s="5" t="s">
        <v>278</v>
      </c>
      <c r="C18" s="27" t="s">
        <v>125</v>
      </c>
      <c r="D18" s="27">
        <v>5331002979990</v>
      </c>
      <c r="E18" s="27" t="s">
        <v>51</v>
      </c>
      <c r="F18" s="27">
        <v>6</v>
      </c>
      <c r="G18" s="27">
        <f t="shared" si="0"/>
        <v>6</v>
      </c>
      <c r="H18" s="27" t="s">
        <v>105</v>
      </c>
      <c r="I18" s="18"/>
    </row>
    <row r="19" spans="1:9" x14ac:dyDescent="0.2">
      <c r="A19" s="15">
        <v>10</v>
      </c>
      <c r="B19" s="29" t="s">
        <v>274</v>
      </c>
      <c r="C19" s="24" t="s">
        <v>108</v>
      </c>
      <c r="D19" s="27">
        <v>5331005992934</v>
      </c>
      <c r="E19" s="27" t="s">
        <v>51</v>
      </c>
      <c r="F19" s="28">
        <v>2</v>
      </c>
      <c r="G19" s="27">
        <f t="shared" si="0"/>
        <v>2</v>
      </c>
      <c r="H19" s="27" t="s">
        <v>109</v>
      </c>
    </row>
    <row r="20" spans="1:9" x14ac:dyDescent="0.2">
      <c r="A20" s="15">
        <v>11</v>
      </c>
      <c r="B20" s="5" t="s">
        <v>281</v>
      </c>
      <c r="C20" s="27" t="s">
        <v>139</v>
      </c>
      <c r="D20" s="27">
        <v>5331001085691</v>
      </c>
      <c r="E20" s="27" t="s">
        <v>51</v>
      </c>
      <c r="F20" s="28">
        <v>1</v>
      </c>
      <c r="G20" s="27">
        <f t="shared" si="0"/>
        <v>1</v>
      </c>
      <c r="H20" s="27" t="s">
        <v>140</v>
      </c>
    </row>
    <row r="21" spans="1:9" x14ac:dyDescent="0.2">
      <c r="A21" s="15">
        <v>12</v>
      </c>
      <c r="B21" s="5" t="s">
        <v>275</v>
      </c>
      <c r="C21" s="27" t="s">
        <v>115</v>
      </c>
      <c r="D21" s="27">
        <v>5331005797914</v>
      </c>
      <c r="E21" s="27" t="s">
        <v>51</v>
      </c>
      <c r="F21" s="28">
        <v>1</v>
      </c>
      <c r="G21" s="27">
        <f t="shared" si="0"/>
        <v>1</v>
      </c>
      <c r="H21" s="27" t="s">
        <v>105</v>
      </c>
    </row>
    <row r="22" spans="1:9" x14ac:dyDescent="0.2">
      <c r="A22" s="15">
        <v>13</v>
      </c>
      <c r="B22" s="29" t="s">
        <v>295</v>
      </c>
      <c r="C22" s="24" t="s">
        <v>182</v>
      </c>
      <c r="D22" s="27">
        <v>5331001716649</v>
      </c>
      <c r="E22" s="27" t="s">
        <v>51</v>
      </c>
      <c r="F22" s="28">
        <v>1</v>
      </c>
      <c r="G22" s="27">
        <f t="shared" si="0"/>
        <v>1</v>
      </c>
      <c r="H22" s="27" t="s">
        <v>105</v>
      </c>
    </row>
    <row r="23" spans="1:9" x14ac:dyDescent="0.2">
      <c r="A23" s="15">
        <v>14</v>
      </c>
      <c r="B23" s="5" t="s">
        <v>279</v>
      </c>
      <c r="C23" s="27" t="s">
        <v>130</v>
      </c>
      <c r="D23" s="27">
        <v>5331005793156</v>
      </c>
      <c r="E23" s="27" t="s">
        <v>51</v>
      </c>
      <c r="F23" s="28">
        <v>1</v>
      </c>
      <c r="G23" s="27">
        <f t="shared" si="0"/>
        <v>1</v>
      </c>
      <c r="H23" s="27" t="s">
        <v>131</v>
      </c>
    </row>
    <row r="24" spans="1:9" x14ac:dyDescent="0.2">
      <c r="A24" s="15">
        <v>15</v>
      </c>
      <c r="B24" s="5" t="s">
        <v>315</v>
      </c>
      <c r="C24" s="27" t="s">
        <v>260</v>
      </c>
      <c r="D24" s="27">
        <v>5331008087612</v>
      </c>
      <c r="E24" s="27" t="s">
        <v>51</v>
      </c>
      <c r="F24" s="28">
        <v>4</v>
      </c>
      <c r="G24" s="27">
        <f t="shared" si="0"/>
        <v>4</v>
      </c>
      <c r="H24" s="27" t="s">
        <v>105</v>
      </c>
    </row>
    <row r="25" spans="1:9" x14ac:dyDescent="0.2">
      <c r="A25" s="15">
        <v>16</v>
      </c>
      <c r="B25" s="5" t="s">
        <v>268</v>
      </c>
      <c r="C25" s="27" t="s">
        <v>74</v>
      </c>
      <c r="D25" s="27">
        <v>5310007716827</v>
      </c>
      <c r="E25" s="27" t="s">
        <v>31</v>
      </c>
      <c r="F25" s="28">
        <v>2</v>
      </c>
      <c r="G25" s="27">
        <f t="shared" si="0"/>
        <v>2</v>
      </c>
      <c r="H25" s="27" t="s">
        <v>75</v>
      </c>
    </row>
    <row r="26" spans="1:9" x14ac:dyDescent="0.2">
      <c r="A26" s="15">
        <v>17</v>
      </c>
      <c r="B26" s="29" t="s">
        <v>306</v>
      </c>
      <c r="C26" s="24" t="s">
        <v>221</v>
      </c>
      <c r="D26" s="27">
        <v>5331006410231</v>
      </c>
      <c r="E26" s="27" t="s">
        <v>51</v>
      </c>
      <c r="F26" s="28">
        <v>4</v>
      </c>
      <c r="G26" s="27">
        <f t="shared" si="0"/>
        <v>4</v>
      </c>
      <c r="H26" s="27" t="s">
        <v>222</v>
      </c>
    </row>
    <row r="27" spans="1:9" x14ac:dyDescent="0.2">
      <c r="A27" s="15">
        <v>18</v>
      </c>
      <c r="B27" s="5" t="s">
        <v>285</v>
      </c>
      <c r="C27" s="27" t="s">
        <v>151</v>
      </c>
      <c r="D27" s="27">
        <v>5331005797925</v>
      </c>
      <c r="E27" s="27" t="s">
        <v>51</v>
      </c>
      <c r="F27" s="28">
        <v>3</v>
      </c>
      <c r="G27" s="27">
        <f t="shared" si="0"/>
        <v>3</v>
      </c>
      <c r="H27" s="27" t="s">
        <v>105</v>
      </c>
    </row>
    <row r="28" spans="1:9" x14ac:dyDescent="0.2">
      <c r="A28" s="15">
        <v>19</v>
      </c>
      <c r="B28" s="5" t="s">
        <v>311</v>
      </c>
      <c r="C28" s="27" t="s">
        <v>233</v>
      </c>
      <c r="D28" s="27">
        <v>5305001431512</v>
      </c>
      <c r="E28" s="27" t="s">
        <v>98</v>
      </c>
      <c r="F28" s="28">
        <v>4</v>
      </c>
      <c r="G28" s="27">
        <f t="shared" si="0"/>
        <v>4</v>
      </c>
      <c r="H28" s="27" t="s">
        <v>234</v>
      </c>
    </row>
    <row r="29" spans="1:9" x14ac:dyDescent="0.2">
      <c r="A29" s="15">
        <v>20</v>
      </c>
      <c r="B29" s="5" t="s">
        <v>308</v>
      </c>
      <c r="C29" s="27" t="s">
        <v>226</v>
      </c>
      <c r="D29" s="27">
        <v>5331005796861</v>
      </c>
      <c r="E29" s="27" t="s">
        <v>51</v>
      </c>
      <c r="F29" s="28">
        <v>2</v>
      </c>
      <c r="G29" s="27">
        <f t="shared" si="0"/>
        <v>2</v>
      </c>
      <c r="H29" s="27" t="s">
        <v>105</v>
      </c>
    </row>
    <row r="30" spans="1:9" x14ac:dyDescent="0.2">
      <c r="A30" s="15">
        <v>21</v>
      </c>
      <c r="B30" s="5" t="s">
        <v>313</v>
      </c>
      <c r="C30" s="27" t="s">
        <v>243</v>
      </c>
      <c r="D30" s="27">
        <v>5331006910145</v>
      </c>
      <c r="E30" s="27" t="s">
        <v>51</v>
      </c>
      <c r="F30" s="28">
        <v>4</v>
      </c>
      <c r="G30" s="27">
        <v>4</v>
      </c>
      <c r="H30" s="27" t="s">
        <v>244</v>
      </c>
    </row>
    <row r="31" spans="1:9" x14ac:dyDescent="0.2">
      <c r="A31" s="15">
        <v>22</v>
      </c>
      <c r="B31" s="29" t="s">
        <v>300</v>
      </c>
      <c r="C31" s="24" t="s">
        <v>204</v>
      </c>
      <c r="D31" s="27">
        <v>5331005421586</v>
      </c>
      <c r="E31" s="27" t="s">
        <v>51</v>
      </c>
      <c r="F31" s="28">
        <v>1</v>
      </c>
      <c r="G31" s="27">
        <f t="shared" si="0"/>
        <v>1</v>
      </c>
      <c r="H31" s="27" t="s">
        <v>205</v>
      </c>
    </row>
    <row r="32" spans="1:9" x14ac:dyDescent="0.2">
      <c r="A32" s="15">
        <v>23</v>
      </c>
      <c r="B32" s="5" t="s">
        <v>301</v>
      </c>
      <c r="C32" s="27" t="s">
        <v>207</v>
      </c>
      <c r="D32" s="27">
        <v>5310008071476</v>
      </c>
      <c r="E32" s="27" t="s">
        <v>82</v>
      </c>
      <c r="F32" s="28">
        <v>4</v>
      </c>
      <c r="G32" s="27">
        <f t="shared" si="0"/>
        <v>4</v>
      </c>
      <c r="H32" s="27" t="s">
        <v>208</v>
      </c>
    </row>
    <row r="33" spans="1:8" x14ac:dyDescent="0.2">
      <c r="A33" s="15">
        <v>24</v>
      </c>
      <c r="B33" s="5" t="s">
        <v>314</v>
      </c>
      <c r="C33" s="27" t="s">
        <v>253</v>
      </c>
      <c r="D33" s="27">
        <v>5331005798156</v>
      </c>
      <c r="E33" s="27" t="s">
        <v>51</v>
      </c>
      <c r="F33" s="28">
        <v>2</v>
      </c>
      <c r="G33" s="27">
        <f t="shared" si="0"/>
        <v>2</v>
      </c>
      <c r="H33" s="27" t="s">
        <v>254</v>
      </c>
    </row>
    <row r="34" spans="1:8" x14ac:dyDescent="0.2">
      <c r="A34" s="15">
        <v>25</v>
      </c>
      <c r="B34" s="5" t="s">
        <v>298</v>
      </c>
      <c r="C34" s="27" t="s">
        <v>195</v>
      </c>
      <c r="D34" s="27">
        <v>5331005822855</v>
      </c>
      <c r="E34" s="27" t="s">
        <v>51</v>
      </c>
      <c r="F34" s="27">
        <v>4</v>
      </c>
      <c r="G34" s="27">
        <f t="shared" si="0"/>
        <v>4</v>
      </c>
      <c r="H34" s="27" t="s">
        <v>196</v>
      </c>
    </row>
    <row r="35" spans="1:8" x14ac:dyDescent="0.2">
      <c r="A35" s="15">
        <v>26</v>
      </c>
      <c r="B35" s="5" t="s">
        <v>297</v>
      </c>
      <c r="C35" s="27" t="s">
        <v>190</v>
      </c>
      <c r="D35" s="27">
        <v>5331005797911</v>
      </c>
      <c r="E35" s="27" t="s">
        <v>51</v>
      </c>
      <c r="F35" s="28">
        <v>2</v>
      </c>
      <c r="G35" s="27">
        <f t="shared" si="0"/>
        <v>2</v>
      </c>
      <c r="H35" s="27" t="s">
        <v>191</v>
      </c>
    </row>
    <row r="36" spans="1:8" x14ac:dyDescent="0.2">
      <c r="A36" s="15">
        <v>27</v>
      </c>
      <c r="B36" s="30" t="s">
        <v>270</v>
      </c>
      <c r="C36" s="27" t="s">
        <v>81</v>
      </c>
      <c r="D36" s="27">
        <v>5310009618394</v>
      </c>
      <c r="E36" s="27" t="s">
        <v>82</v>
      </c>
      <c r="F36" s="27">
        <v>4</v>
      </c>
      <c r="G36" s="27">
        <f t="shared" si="0"/>
        <v>4</v>
      </c>
      <c r="H36" s="27" t="s">
        <v>83</v>
      </c>
    </row>
    <row r="37" spans="1:8" x14ac:dyDescent="0.2">
      <c r="A37" s="15">
        <v>28</v>
      </c>
      <c r="B37" s="5" t="s">
        <v>299</v>
      </c>
      <c r="C37" s="27" t="s">
        <v>201</v>
      </c>
      <c r="D37" s="27">
        <v>5331005793158</v>
      </c>
      <c r="E37" s="27" t="s">
        <v>51</v>
      </c>
      <c r="F37" s="28">
        <v>1</v>
      </c>
      <c r="G37" s="27">
        <f t="shared" si="0"/>
        <v>1</v>
      </c>
      <c r="H37" s="27" t="s">
        <v>202</v>
      </c>
    </row>
    <row r="38" spans="1:8" x14ac:dyDescent="0.2">
      <c r="A38" s="15">
        <v>29</v>
      </c>
      <c r="B38" s="5" t="s">
        <v>303</v>
      </c>
      <c r="C38" s="27" t="s">
        <v>212</v>
      </c>
      <c r="D38" s="27">
        <v>5310013988745</v>
      </c>
      <c r="E38" s="27" t="s">
        <v>31</v>
      </c>
      <c r="F38" s="28">
        <v>1</v>
      </c>
      <c r="G38" s="27">
        <f t="shared" si="0"/>
        <v>1</v>
      </c>
      <c r="H38" s="27" t="s">
        <v>213</v>
      </c>
    </row>
    <row r="39" spans="1:8" x14ac:dyDescent="0.2">
      <c r="A39" s="15">
        <v>30</v>
      </c>
      <c r="B39" s="5" t="s">
        <v>294</v>
      </c>
      <c r="C39" s="27" t="s">
        <v>179</v>
      </c>
      <c r="D39" s="27">
        <v>5330005821544</v>
      </c>
      <c r="E39" s="27" t="s">
        <v>48</v>
      </c>
      <c r="F39" s="28">
        <v>2</v>
      </c>
      <c r="G39" s="27">
        <f t="shared" si="0"/>
        <v>2</v>
      </c>
      <c r="H39" s="27" t="s">
        <v>180</v>
      </c>
    </row>
    <row r="40" spans="1:8" x14ac:dyDescent="0.2">
      <c r="A40" s="15">
        <v>31</v>
      </c>
      <c r="B40" s="5" t="s">
        <v>280</v>
      </c>
      <c r="C40" s="27" t="s">
        <v>133</v>
      </c>
      <c r="D40" s="27">
        <v>5305001775287</v>
      </c>
      <c r="E40" s="27" t="s">
        <v>98</v>
      </c>
      <c r="F40" s="28">
        <v>4</v>
      </c>
      <c r="G40" s="27">
        <f t="shared" si="0"/>
        <v>4</v>
      </c>
      <c r="H40" s="27" t="s">
        <v>134</v>
      </c>
    </row>
    <row r="41" spans="1:8" x14ac:dyDescent="0.2">
      <c r="A41" s="15">
        <v>32</v>
      </c>
      <c r="B41" s="5" t="s">
        <v>265</v>
      </c>
      <c r="C41" s="27" t="s">
        <v>60</v>
      </c>
      <c r="D41" s="27">
        <v>5320005518000</v>
      </c>
      <c r="E41" s="27" t="s">
        <v>338</v>
      </c>
      <c r="F41" s="27">
        <v>7</v>
      </c>
      <c r="G41" s="27">
        <f t="shared" si="0"/>
        <v>7</v>
      </c>
      <c r="H41" s="27" t="s">
        <v>62</v>
      </c>
    </row>
    <row r="42" spans="1:8" x14ac:dyDescent="0.2">
      <c r="A42" s="15">
        <v>33</v>
      </c>
      <c r="B42" s="5" t="s">
        <v>289</v>
      </c>
      <c r="C42" s="27" t="s">
        <v>161</v>
      </c>
      <c r="D42" s="27">
        <v>5330010235408</v>
      </c>
      <c r="E42" s="27" t="s">
        <v>51</v>
      </c>
      <c r="F42" s="28">
        <v>1</v>
      </c>
      <c r="G42" s="27">
        <f t="shared" si="0"/>
        <v>1</v>
      </c>
      <c r="H42" s="27" t="s">
        <v>105</v>
      </c>
    </row>
    <row r="43" spans="1:8" x14ac:dyDescent="0.2">
      <c r="A43" s="15">
        <v>34</v>
      </c>
      <c r="B43" s="5" t="s">
        <v>293</v>
      </c>
      <c r="C43" s="27" t="s">
        <v>174</v>
      </c>
      <c r="D43" s="27">
        <v>5330010239692</v>
      </c>
      <c r="E43" s="27" t="s">
        <v>51</v>
      </c>
      <c r="F43" s="28">
        <v>2</v>
      </c>
      <c r="G43" s="27">
        <f t="shared" si="0"/>
        <v>2</v>
      </c>
      <c r="H43" s="27" t="s">
        <v>105</v>
      </c>
    </row>
    <row r="44" spans="1:8" x14ac:dyDescent="0.2">
      <c r="A44" s="15">
        <v>35</v>
      </c>
      <c r="B44" s="5" t="s">
        <v>291</v>
      </c>
      <c r="C44" s="27" t="s">
        <v>168</v>
      </c>
      <c r="D44" s="27">
        <v>5330010235409</v>
      </c>
      <c r="E44" s="27" t="s">
        <v>51</v>
      </c>
      <c r="F44" s="28">
        <v>2</v>
      </c>
      <c r="G44" s="27">
        <f t="shared" si="0"/>
        <v>2</v>
      </c>
      <c r="H44" s="27" t="s">
        <v>105</v>
      </c>
    </row>
    <row r="45" spans="1:8" x14ac:dyDescent="0.2">
      <c r="A45" s="15">
        <v>36</v>
      </c>
      <c r="B45" s="5" t="s">
        <v>287</v>
      </c>
      <c r="C45" s="27" t="s">
        <v>157</v>
      </c>
      <c r="D45" s="27">
        <v>5331010235407</v>
      </c>
      <c r="E45" s="27" t="s">
        <v>51</v>
      </c>
      <c r="F45" s="28">
        <v>1</v>
      </c>
      <c r="G45" s="27">
        <f t="shared" si="0"/>
        <v>1</v>
      </c>
      <c r="H45" s="27" t="s">
        <v>105</v>
      </c>
    </row>
    <row r="46" spans="1:8" x14ac:dyDescent="0.2">
      <c r="A46" s="15">
        <v>37</v>
      </c>
      <c r="B46" s="5" t="s">
        <v>286</v>
      </c>
      <c r="C46" s="27" t="s">
        <v>154</v>
      </c>
      <c r="D46" s="27">
        <v>5330010229025</v>
      </c>
      <c r="E46" s="27" t="s">
        <v>262</v>
      </c>
      <c r="F46" s="28">
        <v>1</v>
      </c>
      <c r="G46" s="27">
        <f t="shared" si="0"/>
        <v>1</v>
      </c>
      <c r="H46" s="27" t="s">
        <v>42</v>
      </c>
    </row>
    <row r="47" spans="1:8" x14ac:dyDescent="0.2">
      <c r="A47" s="15">
        <v>38</v>
      </c>
      <c r="B47" s="29" t="s">
        <v>292</v>
      </c>
      <c r="C47" s="24" t="s">
        <v>170</v>
      </c>
      <c r="D47" s="27">
        <v>5330010301834</v>
      </c>
      <c r="E47" s="27" t="s">
        <v>48</v>
      </c>
      <c r="F47" s="28">
        <v>2</v>
      </c>
      <c r="G47" s="27">
        <f t="shared" si="0"/>
        <v>2</v>
      </c>
      <c r="H47" s="27" t="s">
        <v>172</v>
      </c>
    </row>
    <row r="48" spans="1:8" x14ac:dyDescent="0.2">
      <c r="A48" s="15">
        <v>39</v>
      </c>
      <c r="B48" s="5" t="s">
        <v>288</v>
      </c>
      <c r="C48" s="27" t="s">
        <v>159</v>
      </c>
      <c r="D48" s="27">
        <v>5330010229026</v>
      </c>
      <c r="E48" s="27" t="s">
        <v>262</v>
      </c>
      <c r="F48" s="28">
        <v>1</v>
      </c>
      <c r="G48" s="27">
        <f t="shared" si="0"/>
        <v>1</v>
      </c>
      <c r="H48" s="27" t="s">
        <v>52</v>
      </c>
    </row>
    <row r="49" spans="1:8" x14ac:dyDescent="0.2">
      <c r="A49" s="15">
        <v>40</v>
      </c>
      <c r="B49" s="5" t="s">
        <v>290</v>
      </c>
      <c r="C49" s="27" t="s">
        <v>166</v>
      </c>
      <c r="D49" s="27">
        <v>5330010254881</v>
      </c>
      <c r="E49" s="27" t="s">
        <v>48</v>
      </c>
      <c r="F49" s="28">
        <v>2</v>
      </c>
      <c r="G49" s="27">
        <f t="shared" si="0"/>
        <v>2</v>
      </c>
      <c r="H49" s="27" t="s">
        <v>45</v>
      </c>
    </row>
    <row r="50" spans="1:8" x14ac:dyDescent="0.2">
      <c r="A50" s="15">
        <v>41</v>
      </c>
      <c r="B50" s="5" t="s">
        <v>272</v>
      </c>
      <c r="C50" s="27" t="s">
        <v>88</v>
      </c>
      <c r="D50" s="27">
        <v>5320008299988</v>
      </c>
      <c r="E50" s="27" t="s">
        <v>89</v>
      </c>
      <c r="F50" s="28">
        <v>2</v>
      </c>
      <c r="G50" s="27">
        <f t="shared" si="0"/>
        <v>2</v>
      </c>
      <c r="H50" s="27" t="s">
        <v>90</v>
      </c>
    </row>
    <row r="51" spans="1:8" x14ac:dyDescent="0.2">
      <c r="A51" s="15">
        <v>42</v>
      </c>
      <c r="B51" s="5" t="s">
        <v>309</v>
      </c>
      <c r="C51" s="27" t="s">
        <v>228</v>
      </c>
      <c r="D51" s="27">
        <v>5330010191085</v>
      </c>
      <c r="E51" s="27" t="s">
        <v>48</v>
      </c>
      <c r="F51" s="28">
        <v>2</v>
      </c>
      <c r="G51" s="27">
        <f t="shared" si="0"/>
        <v>2</v>
      </c>
      <c r="H51" s="27" t="s">
        <v>41</v>
      </c>
    </row>
    <row r="52" spans="1:8" x14ac:dyDescent="0.2">
      <c r="A52" s="15">
        <v>43</v>
      </c>
      <c r="B52" s="5" t="s">
        <v>271</v>
      </c>
      <c r="C52" s="27" t="s">
        <v>85</v>
      </c>
      <c r="D52" s="27">
        <v>5310001872395</v>
      </c>
      <c r="E52" s="27" t="s">
        <v>31</v>
      </c>
      <c r="F52" s="28">
        <v>2</v>
      </c>
      <c r="G52" s="27">
        <f t="shared" si="0"/>
        <v>2</v>
      </c>
      <c r="H52" s="27" t="s">
        <v>86</v>
      </c>
    </row>
    <row r="53" spans="1:8" x14ac:dyDescent="0.2">
      <c r="A53" s="15">
        <v>44</v>
      </c>
      <c r="B53" s="5" t="s">
        <v>305</v>
      </c>
      <c r="C53" s="27" t="s">
        <v>218</v>
      </c>
      <c r="D53" s="27">
        <v>5330010191087</v>
      </c>
      <c r="E53" s="27" t="s">
        <v>48</v>
      </c>
      <c r="F53" s="28">
        <v>2</v>
      </c>
      <c r="G53" s="27">
        <f t="shared" si="0"/>
        <v>2</v>
      </c>
      <c r="H53" s="27" t="s">
        <v>46</v>
      </c>
    </row>
    <row r="54" spans="1:8" x14ac:dyDescent="0.2">
      <c r="A54" s="15">
        <v>45</v>
      </c>
      <c r="B54" s="5" t="s">
        <v>304</v>
      </c>
      <c r="C54" s="27" t="s">
        <v>215</v>
      </c>
      <c r="D54" s="27">
        <v>5330011710475</v>
      </c>
      <c r="E54" s="27" t="s">
        <v>44</v>
      </c>
      <c r="F54" s="28">
        <v>2</v>
      </c>
      <c r="G54" s="27">
        <f t="shared" si="0"/>
        <v>2</v>
      </c>
      <c r="H54" s="27" t="s">
        <v>216</v>
      </c>
    </row>
    <row r="55" spans="1:8" x14ac:dyDescent="0.2">
      <c r="A55" s="15">
        <v>46</v>
      </c>
      <c r="B55" s="5" t="s">
        <v>284</v>
      </c>
      <c r="C55" s="27" t="s">
        <v>148</v>
      </c>
      <c r="D55" s="27">
        <v>5310008071475</v>
      </c>
      <c r="E55" s="27" t="s">
        <v>82</v>
      </c>
      <c r="F55" s="28">
        <v>1</v>
      </c>
      <c r="G55" s="27">
        <f t="shared" si="0"/>
        <v>1</v>
      </c>
      <c r="H55" s="27" t="s">
        <v>149</v>
      </c>
    </row>
    <row r="56" spans="1:8" x14ac:dyDescent="0.2">
      <c r="A56" s="15">
        <v>47</v>
      </c>
      <c r="B56" s="5" t="s">
        <v>307</v>
      </c>
      <c r="C56" s="27" t="s">
        <v>224</v>
      </c>
      <c r="D56" s="27">
        <v>5330001715072</v>
      </c>
      <c r="E56" s="27" t="s">
        <v>48</v>
      </c>
      <c r="F56" s="28">
        <v>2</v>
      </c>
      <c r="G56" s="27">
        <f t="shared" si="0"/>
        <v>2</v>
      </c>
      <c r="H56" s="27" t="s">
        <v>105</v>
      </c>
    </row>
    <row r="57" spans="1:8" x14ac:dyDescent="0.2">
      <c r="A57" s="15">
        <v>48</v>
      </c>
      <c r="B57" s="5" t="s">
        <v>266</v>
      </c>
      <c r="C57" s="27" t="s">
        <v>68</v>
      </c>
      <c r="D57" s="27">
        <v>5320005588029</v>
      </c>
      <c r="E57" s="27" t="s">
        <v>69</v>
      </c>
      <c r="F57" s="28">
        <v>1</v>
      </c>
      <c r="G57" s="27">
        <f t="shared" si="0"/>
        <v>1</v>
      </c>
      <c r="H57" s="27" t="s">
        <v>70</v>
      </c>
    </row>
    <row r="58" spans="1:8" x14ac:dyDescent="0.2">
      <c r="A58" s="15">
        <v>49</v>
      </c>
      <c r="B58" s="5" t="s">
        <v>273</v>
      </c>
      <c r="C58" s="27" t="s">
        <v>92</v>
      </c>
      <c r="D58" s="27">
        <v>5320005518001</v>
      </c>
      <c r="E58" s="27" t="s">
        <v>338</v>
      </c>
      <c r="F58" s="27">
        <v>2</v>
      </c>
      <c r="G58" s="27">
        <f t="shared" si="0"/>
        <v>2</v>
      </c>
      <c r="H58" s="27" t="s">
        <v>93</v>
      </c>
    </row>
    <row r="59" spans="1:8" x14ac:dyDescent="0.2">
      <c r="A59" s="15">
        <v>50</v>
      </c>
      <c r="B59" s="5" t="s">
        <v>310</v>
      </c>
      <c r="C59" s="27" t="s">
        <v>230</v>
      </c>
      <c r="D59" s="27">
        <v>1650010263891</v>
      </c>
      <c r="E59" s="27" t="s">
        <v>231</v>
      </c>
      <c r="F59" s="28">
        <v>1</v>
      </c>
      <c r="G59" s="27">
        <f t="shared" si="0"/>
        <v>1</v>
      </c>
      <c r="H59" s="27" t="s">
        <v>105</v>
      </c>
    </row>
    <row r="60" spans="1:8" x14ac:dyDescent="0.2">
      <c r="A60" s="15">
        <v>51</v>
      </c>
      <c r="B60" s="5" t="s">
        <v>269</v>
      </c>
      <c r="C60" s="27" t="s">
        <v>79</v>
      </c>
      <c r="D60" s="27">
        <v>5320006313430</v>
      </c>
      <c r="E60" s="27" t="s">
        <v>338</v>
      </c>
      <c r="F60" s="27">
        <v>5</v>
      </c>
      <c r="G60" s="27">
        <f t="shared" si="0"/>
        <v>5</v>
      </c>
      <c r="H60" s="27" t="s">
        <v>43</v>
      </c>
    </row>
    <row r="61" spans="1:8" x14ac:dyDescent="0.2">
      <c r="A61" s="15">
        <v>52</v>
      </c>
      <c r="B61" s="5" t="s">
        <v>267</v>
      </c>
      <c r="C61" s="27" t="s">
        <v>72</v>
      </c>
      <c r="D61" s="27">
        <v>5320006313429</v>
      </c>
      <c r="E61" s="27" t="s">
        <v>338</v>
      </c>
      <c r="F61" s="28">
        <v>2</v>
      </c>
      <c r="G61" s="27">
        <f t="shared" si="0"/>
        <v>2</v>
      </c>
      <c r="H61" s="27" t="s">
        <v>50</v>
      </c>
    </row>
    <row r="62" spans="1:8" x14ac:dyDescent="0.2">
      <c r="A62" s="15">
        <v>53</v>
      </c>
      <c r="B62" s="5" t="s">
        <v>317</v>
      </c>
      <c r="C62" s="27" t="s">
        <v>246</v>
      </c>
      <c r="D62" s="27">
        <v>5330010705619</v>
      </c>
      <c r="E62" s="27" t="s">
        <v>48</v>
      </c>
      <c r="F62" s="28">
        <v>2</v>
      </c>
      <c r="G62" s="27">
        <f t="shared" si="0"/>
        <v>2</v>
      </c>
      <c r="H62" s="27" t="s">
        <v>39</v>
      </c>
    </row>
    <row r="63" spans="1:8" x14ac:dyDescent="0.2">
      <c r="A63" s="15">
        <v>54</v>
      </c>
      <c r="B63" s="5" t="s">
        <v>318</v>
      </c>
      <c r="C63" s="27" t="s">
        <v>248</v>
      </c>
      <c r="D63" s="27">
        <v>5330010704851</v>
      </c>
      <c r="E63" s="27" t="s">
        <v>48</v>
      </c>
      <c r="F63" s="28">
        <v>4</v>
      </c>
      <c r="G63" s="27">
        <f t="shared" si="0"/>
        <v>4</v>
      </c>
      <c r="H63" s="27" t="s">
        <v>47</v>
      </c>
    </row>
    <row r="64" spans="1:8" x14ac:dyDescent="0.2">
      <c r="A64" s="15">
        <v>55</v>
      </c>
      <c r="B64" s="5" t="s">
        <v>319</v>
      </c>
      <c r="C64" s="27" t="s">
        <v>64</v>
      </c>
      <c r="D64" s="27">
        <v>5320001117564</v>
      </c>
      <c r="E64" s="27" t="s">
        <v>338</v>
      </c>
      <c r="F64" s="28">
        <v>1</v>
      </c>
      <c r="G64" s="27">
        <f t="shared" si="0"/>
        <v>1</v>
      </c>
      <c r="H64" s="27" t="s">
        <v>66</v>
      </c>
    </row>
    <row r="65" spans="1:8" x14ac:dyDescent="0.2">
      <c r="A65" s="15">
        <v>56</v>
      </c>
      <c r="B65" s="5" t="s">
        <v>320</v>
      </c>
      <c r="C65" s="27" t="s">
        <v>256</v>
      </c>
      <c r="D65" s="27">
        <v>5330008211508</v>
      </c>
      <c r="E65" s="27" t="s">
        <v>257</v>
      </c>
      <c r="F65" s="28">
        <v>8</v>
      </c>
      <c r="G65" s="27">
        <f t="shared" si="0"/>
        <v>8</v>
      </c>
      <c r="H65" s="27" t="s">
        <v>258</v>
      </c>
    </row>
    <row r="66" spans="1:8" x14ac:dyDescent="0.2">
      <c r="A66" s="15">
        <v>57</v>
      </c>
      <c r="B66" s="5" t="s">
        <v>321</v>
      </c>
      <c r="C66" s="27" t="s">
        <v>111</v>
      </c>
      <c r="D66" s="27">
        <v>5330001221849</v>
      </c>
      <c r="E66" s="27" t="s">
        <v>262</v>
      </c>
      <c r="F66" s="28">
        <v>2</v>
      </c>
      <c r="G66" s="27">
        <f t="shared" si="0"/>
        <v>2</v>
      </c>
      <c r="H66" s="27" t="s">
        <v>113</v>
      </c>
    </row>
    <row r="67" spans="1:8" x14ac:dyDescent="0.2">
      <c r="A67" s="15">
        <v>58</v>
      </c>
      <c r="B67" s="5" t="s">
        <v>322</v>
      </c>
      <c r="C67" s="27" t="s">
        <v>176</v>
      </c>
      <c r="D67" s="27">
        <v>5310008444872</v>
      </c>
      <c r="E67" s="27" t="s">
        <v>82</v>
      </c>
      <c r="F67" s="28">
        <v>4</v>
      </c>
      <c r="G67" s="27">
        <f t="shared" si="0"/>
        <v>4</v>
      </c>
      <c r="H67" s="27" t="s">
        <v>177</v>
      </c>
    </row>
    <row r="68" spans="1:8" x14ac:dyDescent="0.2">
      <c r="A68" s="15">
        <v>59</v>
      </c>
      <c r="B68" s="5" t="s">
        <v>323</v>
      </c>
      <c r="C68" s="27" t="s">
        <v>163</v>
      </c>
      <c r="D68" s="27">
        <v>5330001594192</v>
      </c>
      <c r="E68" s="27" t="s">
        <v>48</v>
      </c>
      <c r="F68" s="28">
        <v>4</v>
      </c>
      <c r="G68" s="27">
        <f t="shared" si="0"/>
        <v>4</v>
      </c>
      <c r="H68" s="27" t="s">
        <v>164</v>
      </c>
    </row>
    <row r="69" spans="1:8" x14ac:dyDescent="0.2">
      <c r="A69" s="15">
        <v>60</v>
      </c>
      <c r="B69" s="5" t="s">
        <v>324</v>
      </c>
      <c r="C69" s="27" t="s">
        <v>97</v>
      </c>
      <c r="D69" s="27">
        <v>5305002769586</v>
      </c>
      <c r="E69" s="27" t="s">
        <v>98</v>
      </c>
      <c r="F69" s="28">
        <v>4</v>
      </c>
      <c r="G69" s="27">
        <f t="shared" si="0"/>
        <v>4</v>
      </c>
      <c r="H69" s="27" t="s">
        <v>100</v>
      </c>
    </row>
    <row r="70" spans="1:8" x14ac:dyDescent="0.2">
      <c r="A70" s="15">
        <v>61</v>
      </c>
      <c r="B70" s="5" t="s">
        <v>325</v>
      </c>
      <c r="C70" s="27" t="s">
        <v>184</v>
      </c>
      <c r="D70" s="27">
        <v>5305007714742</v>
      </c>
      <c r="E70" s="27" t="s">
        <v>98</v>
      </c>
      <c r="F70" s="28">
        <v>4</v>
      </c>
      <c r="G70" s="27">
        <f t="shared" si="0"/>
        <v>4</v>
      </c>
      <c r="H70" s="27" t="s">
        <v>185</v>
      </c>
    </row>
    <row r="71" spans="1:8" x14ac:dyDescent="0.2">
      <c r="A71" s="15">
        <v>62</v>
      </c>
      <c r="B71" s="5" t="s">
        <v>326</v>
      </c>
      <c r="C71" s="27" t="s">
        <v>198</v>
      </c>
      <c r="D71" s="27">
        <v>5330011717020</v>
      </c>
      <c r="E71" s="27" t="s">
        <v>48</v>
      </c>
      <c r="F71" s="28">
        <v>2</v>
      </c>
      <c r="G71" s="27">
        <f t="shared" si="0"/>
        <v>2</v>
      </c>
      <c r="H71" s="27" t="s">
        <v>199</v>
      </c>
    </row>
    <row r="72" spans="1:8" x14ac:dyDescent="0.2">
      <c r="A72" s="15">
        <v>63</v>
      </c>
      <c r="B72" s="5" t="s">
        <v>327</v>
      </c>
      <c r="C72" s="27" t="s">
        <v>117</v>
      </c>
      <c r="D72" s="27">
        <v>5330011683886</v>
      </c>
      <c r="E72" s="27" t="s">
        <v>48</v>
      </c>
      <c r="F72" s="27">
        <v>12</v>
      </c>
      <c r="G72" s="27">
        <f t="shared" si="0"/>
        <v>12</v>
      </c>
      <c r="H72" s="27" t="s">
        <v>118</v>
      </c>
    </row>
    <row r="73" spans="1:8" x14ac:dyDescent="0.2">
      <c r="A73" s="15">
        <v>64</v>
      </c>
      <c r="B73" s="5" t="s">
        <v>328</v>
      </c>
      <c r="C73" s="27" t="s">
        <v>127</v>
      </c>
      <c r="D73" s="27">
        <v>5330011685575</v>
      </c>
      <c r="E73" s="27" t="s">
        <v>48</v>
      </c>
      <c r="F73" s="28">
        <v>2</v>
      </c>
      <c r="G73" s="27">
        <f t="shared" si="0"/>
        <v>2</v>
      </c>
      <c r="H73" s="27" t="s">
        <v>128</v>
      </c>
    </row>
    <row r="74" spans="1:8" x14ac:dyDescent="0.2">
      <c r="A74" s="15">
        <v>65</v>
      </c>
      <c r="B74" s="5" t="s">
        <v>329</v>
      </c>
      <c r="C74" s="27" t="s">
        <v>77</v>
      </c>
      <c r="D74" s="27">
        <v>5306010239061</v>
      </c>
      <c r="E74" s="27" t="s">
        <v>69</v>
      </c>
      <c r="F74" s="28">
        <v>2</v>
      </c>
      <c r="G74" s="27">
        <f t="shared" si="0"/>
        <v>2</v>
      </c>
      <c r="H74" s="27" t="s">
        <v>70</v>
      </c>
    </row>
    <row r="75" spans="1:8" x14ac:dyDescent="0.2">
      <c r="A75" s="15">
        <v>66</v>
      </c>
      <c r="B75" s="5" t="s">
        <v>330</v>
      </c>
      <c r="C75" s="27" t="s">
        <v>95</v>
      </c>
      <c r="D75" s="27">
        <v>5320010236275</v>
      </c>
      <c r="E75" s="27" t="s">
        <v>69</v>
      </c>
      <c r="F75" s="28">
        <v>1</v>
      </c>
      <c r="G75" s="27">
        <f t="shared" ref="G75:G80" si="1">F75*1</f>
        <v>1</v>
      </c>
      <c r="H75" s="27" t="s">
        <v>70</v>
      </c>
    </row>
    <row r="76" spans="1:8" x14ac:dyDescent="0.2">
      <c r="A76" s="15">
        <v>67</v>
      </c>
      <c r="B76" s="5" t="s">
        <v>331</v>
      </c>
      <c r="C76" s="28">
        <v>648942</v>
      </c>
      <c r="D76" s="27">
        <v>1650010184469</v>
      </c>
      <c r="E76" s="27" t="s">
        <v>104</v>
      </c>
      <c r="F76" s="28">
        <v>1</v>
      </c>
      <c r="G76" s="27">
        <f t="shared" si="1"/>
        <v>1</v>
      </c>
      <c r="H76" s="27" t="s">
        <v>105</v>
      </c>
    </row>
    <row r="77" spans="1:8" x14ac:dyDescent="0.2">
      <c r="A77" s="15">
        <v>68</v>
      </c>
      <c r="B77" s="5" t="s">
        <v>332</v>
      </c>
      <c r="C77" s="28">
        <v>648943</v>
      </c>
      <c r="D77" s="27">
        <v>1650010184472</v>
      </c>
      <c r="E77" s="27" t="s">
        <v>104</v>
      </c>
      <c r="F77" s="28">
        <v>1</v>
      </c>
      <c r="G77" s="27">
        <f t="shared" si="1"/>
        <v>1</v>
      </c>
      <c r="H77" s="27" t="s">
        <v>105</v>
      </c>
    </row>
    <row r="78" spans="1:8" x14ac:dyDescent="0.2">
      <c r="A78" s="15">
        <v>69</v>
      </c>
      <c r="B78" s="5" t="s">
        <v>333</v>
      </c>
      <c r="C78" s="27" t="s">
        <v>193</v>
      </c>
      <c r="D78" s="27">
        <v>5330010231974</v>
      </c>
      <c r="E78" s="27" t="s">
        <v>48</v>
      </c>
      <c r="F78" s="28">
        <v>2</v>
      </c>
      <c r="G78" s="27">
        <f t="shared" si="1"/>
        <v>2</v>
      </c>
      <c r="H78" s="27" t="s">
        <v>105</v>
      </c>
    </row>
    <row r="79" spans="1:8" x14ac:dyDescent="0.2">
      <c r="A79" s="15">
        <v>70</v>
      </c>
      <c r="B79" s="5" t="s">
        <v>334</v>
      </c>
      <c r="C79" s="27" t="s">
        <v>239</v>
      </c>
      <c r="D79" s="27">
        <v>5330014199006</v>
      </c>
      <c r="E79" s="27" t="s">
        <v>48</v>
      </c>
      <c r="F79" s="28">
        <v>8</v>
      </c>
      <c r="G79" s="27">
        <f t="shared" si="1"/>
        <v>8</v>
      </c>
      <c r="H79" s="27" t="s">
        <v>105</v>
      </c>
    </row>
    <row r="80" spans="1:8" x14ac:dyDescent="0.2">
      <c r="A80" s="15">
        <v>71</v>
      </c>
      <c r="B80" s="5" t="s">
        <v>335</v>
      </c>
      <c r="C80" s="27" t="s">
        <v>251</v>
      </c>
      <c r="D80" s="27">
        <v>5330010751008</v>
      </c>
      <c r="E80" s="27" t="s">
        <v>48</v>
      </c>
      <c r="F80" s="28">
        <v>2</v>
      </c>
      <c r="G80" s="27">
        <f t="shared" si="1"/>
        <v>2</v>
      </c>
      <c r="H80" s="27" t="s">
        <v>105</v>
      </c>
    </row>
  </sheetData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workbookViewId="0">
      <selection sqref="A1:H8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8" max="8" width="10.5703125" bestFit="1" customWidth="1"/>
  </cols>
  <sheetData>
    <row r="1" spans="1:8" x14ac:dyDescent="0.2">
      <c r="A1" s="32"/>
      <c r="B1" s="12"/>
      <c r="C1" s="33" t="s">
        <v>3</v>
      </c>
      <c r="D1" s="9" t="s">
        <v>264</v>
      </c>
      <c r="E1" s="17"/>
      <c r="F1" s="17"/>
      <c r="G1" s="10" t="s">
        <v>4</v>
      </c>
      <c r="H1" s="12" t="s">
        <v>340</v>
      </c>
    </row>
    <row r="2" spans="1:8" x14ac:dyDescent="0.2">
      <c r="A2" s="32"/>
      <c r="B2" s="12"/>
      <c r="C2" s="33" t="s">
        <v>6</v>
      </c>
      <c r="D2" s="34" t="s">
        <v>53</v>
      </c>
      <c r="E2" s="35"/>
      <c r="F2" s="17"/>
      <c r="G2" s="10" t="s">
        <v>7</v>
      </c>
      <c r="H2" s="31">
        <v>42282</v>
      </c>
    </row>
    <row r="3" spans="1:8" x14ac:dyDescent="0.2">
      <c r="A3" s="32"/>
      <c r="B3" s="12"/>
      <c r="C3" s="33" t="s">
        <v>8</v>
      </c>
      <c r="D3" s="11" t="s">
        <v>21</v>
      </c>
      <c r="E3" s="12" t="s">
        <v>336</v>
      </c>
      <c r="F3" s="17"/>
      <c r="G3" s="17"/>
      <c r="H3" s="17"/>
    </row>
    <row r="4" spans="1:8" x14ac:dyDescent="0.2">
      <c r="A4" s="32"/>
      <c r="B4" s="12"/>
      <c r="C4" s="33" t="s">
        <v>9</v>
      </c>
      <c r="D4" s="1" t="s">
        <v>22</v>
      </c>
      <c r="E4" s="33"/>
      <c r="F4" s="17"/>
      <c r="G4" s="17"/>
      <c r="H4" s="17"/>
    </row>
    <row r="5" spans="1:8" x14ac:dyDescent="0.2">
      <c r="A5" s="32"/>
      <c r="B5" s="12" t="s">
        <v>17</v>
      </c>
      <c r="C5" s="33" t="s">
        <v>10</v>
      </c>
      <c r="D5" s="36" t="s">
        <v>339</v>
      </c>
      <c r="E5" s="37"/>
      <c r="F5" s="37"/>
      <c r="G5" s="17"/>
      <c r="H5" s="17"/>
    </row>
    <row r="6" spans="1:8" x14ac:dyDescent="0.2">
      <c r="A6" s="32"/>
      <c r="B6" s="12" t="s">
        <v>23</v>
      </c>
      <c r="C6" s="33" t="s">
        <v>11</v>
      </c>
      <c r="D6" s="11">
        <v>24</v>
      </c>
      <c r="E6" s="12" t="s">
        <v>57</v>
      </c>
      <c r="F6" s="17"/>
      <c r="G6" s="17"/>
      <c r="H6" s="17"/>
    </row>
    <row r="7" spans="1:8" x14ac:dyDescent="0.2">
      <c r="A7" s="32"/>
      <c r="B7" s="12"/>
      <c r="C7" s="33" t="s">
        <v>12</v>
      </c>
      <c r="D7" s="11">
        <v>12</v>
      </c>
      <c r="E7" s="13"/>
      <c r="F7" s="17"/>
      <c r="G7" s="17"/>
      <c r="H7" s="17"/>
    </row>
    <row r="8" spans="1:8" x14ac:dyDescent="0.2">
      <c r="A8" s="32"/>
      <c r="B8" s="12"/>
      <c r="C8" s="33"/>
      <c r="D8" s="11"/>
      <c r="E8" s="17"/>
      <c r="F8" s="17"/>
      <c r="G8" s="17"/>
      <c r="H8" s="17"/>
    </row>
    <row r="9" spans="1:8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20</v>
      </c>
      <c r="H9" s="5" t="s">
        <v>15</v>
      </c>
    </row>
    <row r="10" spans="1:8" x14ac:dyDescent="0.2">
      <c r="A10" s="15">
        <v>1</v>
      </c>
      <c r="B10" s="5" t="s">
        <v>312</v>
      </c>
      <c r="C10" s="27" t="s">
        <v>236</v>
      </c>
      <c r="D10" s="27">
        <v>5331008045695</v>
      </c>
      <c r="E10" s="27" t="s">
        <v>51</v>
      </c>
      <c r="F10" s="28">
        <v>2</v>
      </c>
      <c r="G10" s="27">
        <f>F10*1</f>
        <v>2</v>
      </c>
      <c r="H10" s="27" t="s">
        <v>237</v>
      </c>
    </row>
    <row r="11" spans="1:8" x14ac:dyDescent="0.2">
      <c r="A11" s="15">
        <v>2</v>
      </c>
      <c r="B11" s="29" t="s">
        <v>282</v>
      </c>
      <c r="C11" s="24" t="s">
        <v>142</v>
      </c>
      <c r="D11" s="27">
        <v>5331008337491</v>
      </c>
      <c r="E11" s="27" t="s">
        <v>51</v>
      </c>
      <c r="F11" s="28">
        <v>1</v>
      </c>
      <c r="G11" s="27">
        <f t="shared" ref="G11:G74" si="0">F11*1</f>
        <v>1</v>
      </c>
      <c r="H11" s="27" t="s">
        <v>143</v>
      </c>
    </row>
    <row r="12" spans="1:8" x14ac:dyDescent="0.2">
      <c r="A12" s="15">
        <v>3</v>
      </c>
      <c r="B12" s="5" t="s">
        <v>316</v>
      </c>
      <c r="C12" s="27" t="s">
        <v>261</v>
      </c>
      <c r="D12" s="27">
        <v>5330008941954</v>
      </c>
      <c r="E12" s="27" t="s">
        <v>262</v>
      </c>
      <c r="F12" s="27">
        <v>2</v>
      </c>
      <c r="G12" s="27">
        <f t="shared" si="0"/>
        <v>2</v>
      </c>
      <c r="H12" s="27" t="s">
        <v>263</v>
      </c>
    </row>
    <row r="13" spans="1:8" x14ac:dyDescent="0.2">
      <c r="A13" s="15">
        <v>4</v>
      </c>
      <c r="B13" s="5" t="s">
        <v>277</v>
      </c>
      <c r="C13" s="27" t="s">
        <v>122</v>
      </c>
      <c r="D13" s="27">
        <v>5330005821536</v>
      </c>
      <c r="E13" s="27" t="s">
        <v>48</v>
      </c>
      <c r="F13" s="27">
        <v>8</v>
      </c>
      <c r="G13" s="27">
        <f t="shared" si="0"/>
        <v>8</v>
      </c>
      <c r="H13" s="27" t="s">
        <v>123</v>
      </c>
    </row>
    <row r="14" spans="1:8" x14ac:dyDescent="0.2">
      <c r="A14" s="15">
        <v>5</v>
      </c>
      <c r="B14" s="5" t="s">
        <v>276</v>
      </c>
      <c r="C14" s="27" t="s">
        <v>120</v>
      </c>
      <c r="D14" s="27">
        <v>5331005840265</v>
      </c>
      <c r="E14" s="27" t="s">
        <v>51</v>
      </c>
      <c r="F14" s="27">
        <v>16</v>
      </c>
      <c r="G14" s="27">
        <f t="shared" si="0"/>
        <v>16</v>
      </c>
      <c r="H14" s="27" t="s">
        <v>105</v>
      </c>
    </row>
    <row r="15" spans="1:8" x14ac:dyDescent="0.2">
      <c r="A15" s="15">
        <v>6</v>
      </c>
      <c r="B15" s="5" t="s">
        <v>283</v>
      </c>
      <c r="C15" s="27" t="s">
        <v>145</v>
      </c>
      <c r="D15" s="27">
        <v>5331002920577</v>
      </c>
      <c r="E15" s="27" t="s">
        <v>51</v>
      </c>
      <c r="F15" s="28">
        <v>1</v>
      </c>
      <c r="G15" s="27">
        <f t="shared" si="0"/>
        <v>1</v>
      </c>
      <c r="H15" s="27" t="s">
        <v>146</v>
      </c>
    </row>
    <row r="16" spans="1:8" x14ac:dyDescent="0.2">
      <c r="A16" s="15">
        <v>7</v>
      </c>
      <c r="B16" s="5" t="s">
        <v>302</v>
      </c>
      <c r="C16" s="27" t="s">
        <v>210</v>
      </c>
      <c r="D16" s="27">
        <v>5331002920580</v>
      </c>
      <c r="E16" s="27" t="s">
        <v>51</v>
      </c>
      <c r="F16" s="28">
        <v>4</v>
      </c>
      <c r="G16" s="27">
        <f t="shared" si="0"/>
        <v>4</v>
      </c>
      <c r="H16" s="27" t="s">
        <v>211</v>
      </c>
    </row>
    <row r="17" spans="1:8" x14ac:dyDescent="0.2">
      <c r="A17" s="15">
        <v>8</v>
      </c>
      <c r="B17" s="5" t="s">
        <v>296</v>
      </c>
      <c r="C17" s="27" t="s">
        <v>187</v>
      </c>
      <c r="D17" s="27">
        <v>5331006180801</v>
      </c>
      <c r="E17" s="27" t="s">
        <v>51</v>
      </c>
      <c r="F17" s="28">
        <v>1</v>
      </c>
      <c r="G17" s="27">
        <f t="shared" si="0"/>
        <v>1</v>
      </c>
      <c r="H17" s="27" t="s">
        <v>188</v>
      </c>
    </row>
    <row r="18" spans="1:8" x14ac:dyDescent="0.2">
      <c r="A18" s="15">
        <v>9</v>
      </c>
      <c r="B18" s="5" t="s">
        <v>278</v>
      </c>
      <c r="C18" s="27" t="s">
        <v>125</v>
      </c>
      <c r="D18" s="27">
        <v>5331002979990</v>
      </c>
      <c r="E18" s="27" t="s">
        <v>51</v>
      </c>
      <c r="F18" s="27">
        <v>6</v>
      </c>
      <c r="G18" s="27">
        <f t="shared" si="0"/>
        <v>6</v>
      </c>
      <c r="H18" s="27" t="s">
        <v>105</v>
      </c>
    </row>
    <row r="19" spans="1:8" x14ac:dyDescent="0.2">
      <c r="A19" s="15">
        <v>10</v>
      </c>
      <c r="B19" s="29" t="s">
        <v>274</v>
      </c>
      <c r="C19" s="24" t="s">
        <v>108</v>
      </c>
      <c r="D19" s="27">
        <v>5331005992934</v>
      </c>
      <c r="E19" s="27" t="s">
        <v>51</v>
      </c>
      <c r="F19" s="28">
        <v>2</v>
      </c>
      <c r="G19" s="27">
        <f t="shared" si="0"/>
        <v>2</v>
      </c>
      <c r="H19" s="27" t="s">
        <v>109</v>
      </c>
    </row>
    <row r="20" spans="1:8" x14ac:dyDescent="0.2">
      <c r="A20" s="15">
        <v>11</v>
      </c>
      <c r="B20" s="5" t="s">
        <v>281</v>
      </c>
      <c r="C20" s="27" t="s">
        <v>139</v>
      </c>
      <c r="D20" s="27">
        <v>5331001085691</v>
      </c>
      <c r="E20" s="27" t="s">
        <v>51</v>
      </c>
      <c r="F20" s="28">
        <v>1</v>
      </c>
      <c r="G20" s="27">
        <f t="shared" si="0"/>
        <v>1</v>
      </c>
      <c r="H20" s="27" t="s">
        <v>140</v>
      </c>
    </row>
    <row r="21" spans="1:8" x14ac:dyDescent="0.2">
      <c r="A21" s="15">
        <v>12</v>
      </c>
      <c r="B21" s="5" t="s">
        <v>275</v>
      </c>
      <c r="C21" s="27" t="s">
        <v>115</v>
      </c>
      <c r="D21" s="27">
        <v>5331005797914</v>
      </c>
      <c r="E21" s="27" t="s">
        <v>51</v>
      </c>
      <c r="F21" s="28">
        <v>1</v>
      </c>
      <c r="G21" s="27">
        <f t="shared" si="0"/>
        <v>1</v>
      </c>
      <c r="H21" s="27" t="s">
        <v>105</v>
      </c>
    </row>
    <row r="22" spans="1:8" x14ac:dyDescent="0.2">
      <c r="A22" s="15">
        <v>13</v>
      </c>
      <c r="B22" s="29" t="s">
        <v>295</v>
      </c>
      <c r="C22" s="24" t="s">
        <v>182</v>
      </c>
      <c r="D22" s="27">
        <v>5331001716649</v>
      </c>
      <c r="E22" s="27" t="s">
        <v>51</v>
      </c>
      <c r="F22" s="28">
        <v>1</v>
      </c>
      <c r="G22" s="27">
        <f t="shared" si="0"/>
        <v>1</v>
      </c>
      <c r="H22" s="27" t="s">
        <v>105</v>
      </c>
    </row>
    <row r="23" spans="1:8" x14ac:dyDescent="0.2">
      <c r="A23" s="15">
        <v>14</v>
      </c>
      <c r="B23" s="5" t="s">
        <v>279</v>
      </c>
      <c r="C23" s="27" t="s">
        <v>130</v>
      </c>
      <c r="D23" s="27">
        <v>5331005793156</v>
      </c>
      <c r="E23" s="27" t="s">
        <v>51</v>
      </c>
      <c r="F23" s="28">
        <v>1</v>
      </c>
      <c r="G23" s="27">
        <f t="shared" si="0"/>
        <v>1</v>
      </c>
      <c r="H23" s="27" t="s">
        <v>131</v>
      </c>
    </row>
    <row r="24" spans="1:8" x14ac:dyDescent="0.2">
      <c r="A24" s="15">
        <v>15</v>
      </c>
      <c r="B24" s="5" t="s">
        <v>315</v>
      </c>
      <c r="C24" s="27" t="s">
        <v>260</v>
      </c>
      <c r="D24" s="27">
        <v>5331008087612</v>
      </c>
      <c r="E24" s="27" t="s">
        <v>51</v>
      </c>
      <c r="F24" s="28">
        <v>4</v>
      </c>
      <c r="G24" s="27">
        <f t="shared" si="0"/>
        <v>4</v>
      </c>
      <c r="H24" s="27" t="s">
        <v>105</v>
      </c>
    </row>
    <row r="25" spans="1:8" x14ac:dyDescent="0.2">
      <c r="A25" s="15">
        <v>16</v>
      </c>
      <c r="B25" s="5" t="s">
        <v>268</v>
      </c>
      <c r="C25" s="27" t="s">
        <v>74</v>
      </c>
      <c r="D25" s="27">
        <v>5310007716827</v>
      </c>
      <c r="E25" s="27" t="s">
        <v>31</v>
      </c>
      <c r="F25" s="28">
        <v>2</v>
      </c>
      <c r="G25" s="27">
        <f t="shared" si="0"/>
        <v>2</v>
      </c>
      <c r="H25" s="27" t="s">
        <v>75</v>
      </c>
    </row>
    <row r="26" spans="1:8" x14ac:dyDescent="0.2">
      <c r="A26" s="15">
        <v>17</v>
      </c>
      <c r="B26" s="29" t="s">
        <v>306</v>
      </c>
      <c r="C26" s="24" t="s">
        <v>221</v>
      </c>
      <c r="D26" s="27">
        <v>5331006410231</v>
      </c>
      <c r="E26" s="27" t="s">
        <v>51</v>
      </c>
      <c r="F26" s="28">
        <v>4</v>
      </c>
      <c r="G26" s="27">
        <f t="shared" si="0"/>
        <v>4</v>
      </c>
      <c r="H26" s="27" t="s">
        <v>222</v>
      </c>
    </row>
    <row r="27" spans="1:8" x14ac:dyDescent="0.2">
      <c r="A27" s="15">
        <v>18</v>
      </c>
      <c r="B27" s="5" t="s">
        <v>285</v>
      </c>
      <c r="C27" s="27" t="s">
        <v>151</v>
      </c>
      <c r="D27" s="27">
        <v>5331005797925</v>
      </c>
      <c r="E27" s="27" t="s">
        <v>51</v>
      </c>
      <c r="F27" s="28">
        <v>3</v>
      </c>
      <c r="G27" s="27">
        <f t="shared" si="0"/>
        <v>3</v>
      </c>
      <c r="H27" s="27" t="s">
        <v>105</v>
      </c>
    </row>
    <row r="28" spans="1:8" x14ac:dyDescent="0.2">
      <c r="A28" s="15">
        <v>19</v>
      </c>
      <c r="B28" s="5" t="s">
        <v>311</v>
      </c>
      <c r="C28" s="27" t="s">
        <v>233</v>
      </c>
      <c r="D28" s="27">
        <v>5305001431512</v>
      </c>
      <c r="E28" s="27" t="s">
        <v>98</v>
      </c>
      <c r="F28" s="28">
        <v>4</v>
      </c>
      <c r="G28" s="27">
        <f t="shared" si="0"/>
        <v>4</v>
      </c>
      <c r="H28" s="27" t="s">
        <v>234</v>
      </c>
    </row>
    <row r="29" spans="1:8" x14ac:dyDescent="0.2">
      <c r="A29" s="15">
        <v>20</v>
      </c>
      <c r="B29" s="5" t="s">
        <v>308</v>
      </c>
      <c r="C29" s="27" t="s">
        <v>226</v>
      </c>
      <c r="D29" s="27">
        <v>5331005796861</v>
      </c>
      <c r="E29" s="27" t="s">
        <v>51</v>
      </c>
      <c r="F29" s="28">
        <v>2</v>
      </c>
      <c r="G29" s="27">
        <f t="shared" si="0"/>
        <v>2</v>
      </c>
      <c r="H29" s="27" t="s">
        <v>105</v>
      </c>
    </row>
    <row r="30" spans="1:8" x14ac:dyDescent="0.2">
      <c r="A30" s="15">
        <v>21</v>
      </c>
      <c r="B30" s="5" t="s">
        <v>313</v>
      </c>
      <c r="C30" s="27" t="s">
        <v>243</v>
      </c>
      <c r="D30" s="27">
        <v>5331006910145</v>
      </c>
      <c r="E30" s="27" t="s">
        <v>51</v>
      </c>
      <c r="F30" s="28">
        <v>4</v>
      </c>
      <c r="G30" s="27">
        <v>4</v>
      </c>
      <c r="H30" s="27" t="s">
        <v>244</v>
      </c>
    </row>
    <row r="31" spans="1:8" x14ac:dyDescent="0.2">
      <c r="A31" s="15">
        <v>22</v>
      </c>
      <c r="B31" s="29" t="s">
        <v>300</v>
      </c>
      <c r="C31" s="24" t="s">
        <v>204</v>
      </c>
      <c r="D31" s="27">
        <v>5331005421586</v>
      </c>
      <c r="E31" s="27" t="s">
        <v>51</v>
      </c>
      <c r="F31" s="28">
        <v>1</v>
      </c>
      <c r="G31" s="27">
        <f t="shared" si="0"/>
        <v>1</v>
      </c>
      <c r="H31" s="27" t="s">
        <v>205</v>
      </c>
    </row>
    <row r="32" spans="1:8" x14ac:dyDescent="0.2">
      <c r="A32" s="15">
        <v>23</v>
      </c>
      <c r="B32" s="5" t="s">
        <v>301</v>
      </c>
      <c r="C32" s="27" t="s">
        <v>207</v>
      </c>
      <c r="D32" s="27">
        <v>5310008071476</v>
      </c>
      <c r="E32" s="27" t="s">
        <v>82</v>
      </c>
      <c r="F32" s="28">
        <v>4</v>
      </c>
      <c r="G32" s="27">
        <f t="shared" si="0"/>
        <v>4</v>
      </c>
      <c r="H32" s="27" t="s">
        <v>208</v>
      </c>
    </row>
    <row r="33" spans="1:8" x14ac:dyDescent="0.2">
      <c r="A33" s="15">
        <v>24</v>
      </c>
      <c r="B33" s="5" t="s">
        <v>314</v>
      </c>
      <c r="C33" s="27" t="s">
        <v>253</v>
      </c>
      <c r="D33" s="27">
        <v>5331005798156</v>
      </c>
      <c r="E33" s="27" t="s">
        <v>51</v>
      </c>
      <c r="F33" s="28">
        <v>2</v>
      </c>
      <c r="G33" s="27">
        <f t="shared" si="0"/>
        <v>2</v>
      </c>
      <c r="H33" s="27" t="s">
        <v>254</v>
      </c>
    </row>
    <row r="34" spans="1:8" x14ac:dyDescent="0.2">
      <c r="A34" s="15">
        <v>25</v>
      </c>
      <c r="B34" s="5" t="s">
        <v>298</v>
      </c>
      <c r="C34" s="27" t="s">
        <v>195</v>
      </c>
      <c r="D34" s="27">
        <v>5331005822855</v>
      </c>
      <c r="E34" s="27" t="s">
        <v>51</v>
      </c>
      <c r="F34" s="27">
        <v>4</v>
      </c>
      <c r="G34" s="27">
        <f t="shared" si="0"/>
        <v>4</v>
      </c>
      <c r="H34" s="27" t="s">
        <v>196</v>
      </c>
    </row>
    <row r="35" spans="1:8" x14ac:dyDescent="0.2">
      <c r="A35" s="15">
        <v>26</v>
      </c>
      <c r="B35" s="5" t="s">
        <v>297</v>
      </c>
      <c r="C35" s="27" t="s">
        <v>190</v>
      </c>
      <c r="D35" s="27">
        <v>5331005797911</v>
      </c>
      <c r="E35" s="27" t="s">
        <v>51</v>
      </c>
      <c r="F35" s="28">
        <v>2</v>
      </c>
      <c r="G35" s="27">
        <f t="shared" si="0"/>
        <v>2</v>
      </c>
      <c r="H35" s="27" t="s">
        <v>191</v>
      </c>
    </row>
    <row r="36" spans="1:8" x14ac:dyDescent="0.2">
      <c r="A36" s="15">
        <v>27</v>
      </c>
      <c r="B36" s="30" t="s">
        <v>270</v>
      </c>
      <c r="C36" s="27" t="s">
        <v>81</v>
      </c>
      <c r="D36" s="27">
        <v>5310009618394</v>
      </c>
      <c r="E36" s="27" t="s">
        <v>82</v>
      </c>
      <c r="F36" s="27">
        <v>4</v>
      </c>
      <c r="G36" s="27">
        <f t="shared" si="0"/>
        <v>4</v>
      </c>
      <c r="H36" s="27" t="s">
        <v>83</v>
      </c>
    </row>
    <row r="37" spans="1:8" x14ac:dyDescent="0.2">
      <c r="A37" s="15">
        <v>28</v>
      </c>
      <c r="B37" s="5" t="s">
        <v>299</v>
      </c>
      <c r="C37" s="27" t="s">
        <v>201</v>
      </c>
      <c r="D37" s="27">
        <v>5331005793158</v>
      </c>
      <c r="E37" s="27" t="s">
        <v>51</v>
      </c>
      <c r="F37" s="28">
        <v>1</v>
      </c>
      <c r="G37" s="27">
        <f t="shared" si="0"/>
        <v>1</v>
      </c>
      <c r="H37" s="27" t="s">
        <v>202</v>
      </c>
    </row>
    <row r="38" spans="1:8" x14ac:dyDescent="0.2">
      <c r="A38" s="15">
        <v>29</v>
      </c>
      <c r="B38" s="5" t="s">
        <v>303</v>
      </c>
      <c r="C38" s="27" t="s">
        <v>212</v>
      </c>
      <c r="D38" s="27">
        <v>5310013988745</v>
      </c>
      <c r="E38" s="27" t="s">
        <v>31</v>
      </c>
      <c r="F38" s="28">
        <v>1</v>
      </c>
      <c r="G38" s="27">
        <f t="shared" si="0"/>
        <v>1</v>
      </c>
      <c r="H38" s="27" t="s">
        <v>213</v>
      </c>
    </row>
    <row r="39" spans="1:8" x14ac:dyDescent="0.2">
      <c r="A39" s="15">
        <v>30</v>
      </c>
      <c r="B39" s="5" t="s">
        <v>294</v>
      </c>
      <c r="C39" s="27" t="s">
        <v>179</v>
      </c>
      <c r="D39" s="27">
        <v>5330005821544</v>
      </c>
      <c r="E39" s="27" t="s">
        <v>48</v>
      </c>
      <c r="F39" s="28">
        <v>2</v>
      </c>
      <c r="G39" s="27">
        <f t="shared" si="0"/>
        <v>2</v>
      </c>
      <c r="H39" s="27" t="s">
        <v>180</v>
      </c>
    </row>
    <row r="40" spans="1:8" x14ac:dyDescent="0.2">
      <c r="A40" s="15">
        <v>31</v>
      </c>
      <c r="B40" s="5" t="s">
        <v>280</v>
      </c>
      <c r="C40" s="27" t="s">
        <v>133</v>
      </c>
      <c r="D40" s="27">
        <v>5305001775287</v>
      </c>
      <c r="E40" s="27" t="s">
        <v>98</v>
      </c>
      <c r="F40" s="28">
        <v>4</v>
      </c>
      <c r="G40" s="27">
        <f t="shared" si="0"/>
        <v>4</v>
      </c>
      <c r="H40" s="27" t="s">
        <v>134</v>
      </c>
    </row>
    <row r="41" spans="1:8" x14ac:dyDescent="0.2">
      <c r="A41" s="15">
        <v>32</v>
      </c>
      <c r="B41" s="5" t="s">
        <v>265</v>
      </c>
      <c r="C41" s="27" t="s">
        <v>60</v>
      </c>
      <c r="D41" s="27">
        <v>5320005518000</v>
      </c>
      <c r="E41" s="27" t="s">
        <v>338</v>
      </c>
      <c r="F41" s="27">
        <v>7</v>
      </c>
      <c r="G41" s="27">
        <f t="shared" si="0"/>
        <v>7</v>
      </c>
      <c r="H41" s="27" t="s">
        <v>62</v>
      </c>
    </row>
    <row r="42" spans="1:8" x14ac:dyDescent="0.2">
      <c r="A42" s="15">
        <v>33</v>
      </c>
      <c r="B42" s="5" t="s">
        <v>289</v>
      </c>
      <c r="C42" s="27" t="s">
        <v>161</v>
      </c>
      <c r="D42" s="27">
        <v>5330010235408</v>
      </c>
      <c r="E42" s="27" t="s">
        <v>51</v>
      </c>
      <c r="F42" s="28">
        <v>1</v>
      </c>
      <c r="G42" s="27">
        <f t="shared" si="0"/>
        <v>1</v>
      </c>
      <c r="H42" s="27" t="s">
        <v>105</v>
      </c>
    </row>
    <row r="43" spans="1:8" x14ac:dyDescent="0.2">
      <c r="A43" s="15">
        <v>34</v>
      </c>
      <c r="B43" s="5" t="s">
        <v>293</v>
      </c>
      <c r="C43" s="27" t="s">
        <v>174</v>
      </c>
      <c r="D43" s="27">
        <v>5330010239692</v>
      </c>
      <c r="E43" s="27" t="s">
        <v>51</v>
      </c>
      <c r="F43" s="28">
        <v>2</v>
      </c>
      <c r="G43" s="27">
        <f t="shared" si="0"/>
        <v>2</v>
      </c>
      <c r="H43" s="27" t="s">
        <v>105</v>
      </c>
    </row>
    <row r="44" spans="1:8" x14ac:dyDescent="0.2">
      <c r="A44" s="15">
        <v>35</v>
      </c>
      <c r="B44" s="5" t="s">
        <v>291</v>
      </c>
      <c r="C44" s="27" t="s">
        <v>168</v>
      </c>
      <c r="D44" s="27">
        <v>5330010235409</v>
      </c>
      <c r="E44" s="27" t="s">
        <v>51</v>
      </c>
      <c r="F44" s="28">
        <v>2</v>
      </c>
      <c r="G44" s="27">
        <f t="shared" si="0"/>
        <v>2</v>
      </c>
      <c r="H44" s="27" t="s">
        <v>105</v>
      </c>
    </row>
    <row r="45" spans="1:8" x14ac:dyDescent="0.2">
      <c r="A45" s="15">
        <v>36</v>
      </c>
      <c r="B45" s="5" t="s">
        <v>287</v>
      </c>
      <c r="C45" s="27" t="s">
        <v>157</v>
      </c>
      <c r="D45" s="27">
        <v>5331010235407</v>
      </c>
      <c r="E45" s="27" t="s">
        <v>51</v>
      </c>
      <c r="F45" s="28">
        <v>1</v>
      </c>
      <c r="G45" s="27">
        <f t="shared" si="0"/>
        <v>1</v>
      </c>
      <c r="H45" s="27" t="s">
        <v>105</v>
      </c>
    </row>
    <row r="46" spans="1:8" x14ac:dyDescent="0.2">
      <c r="A46" s="15">
        <v>37</v>
      </c>
      <c r="B46" s="5" t="s">
        <v>286</v>
      </c>
      <c r="C46" s="27" t="s">
        <v>154</v>
      </c>
      <c r="D46" s="27">
        <v>5330010229025</v>
      </c>
      <c r="E46" s="27" t="s">
        <v>262</v>
      </c>
      <c r="F46" s="28">
        <v>1</v>
      </c>
      <c r="G46" s="27">
        <f t="shared" si="0"/>
        <v>1</v>
      </c>
      <c r="H46" s="27" t="s">
        <v>42</v>
      </c>
    </row>
    <row r="47" spans="1:8" x14ac:dyDescent="0.2">
      <c r="A47" s="15">
        <v>38</v>
      </c>
      <c r="B47" s="29" t="s">
        <v>292</v>
      </c>
      <c r="C47" s="24" t="s">
        <v>170</v>
      </c>
      <c r="D47" s="27">
        <v>5330010301834</v>
      </c>
      <c r="E47" s="27" t="s">
        <v>48</v>
      </c>
      <c r="F47" s="28">
        <v>2</v>
      </c>
      <c r="G47" s="27">
        <f t="shared" si="0"/>
        <v>2</v>
      </c>
      <c r="H47" s="27" t="s">
        <v>172</v>
      </c>
    </row>
    <row r="48" spans="1:8" x14ac:dyDescent="0.2">
      <c r="A48" s="15">
        <v>39</v>
      </c>
      <c r="B48" s="5" t="s">
        <v>288</v>
      </c>
      <c r="C48" s="27" t="s">
        <v>159</v>
      </c>
      <c r="D48" s="27">
        <v>5330010229026</v>
      </c>
      <c r="E48" s="27" t="s">
        <v>262</v>
      </c>
      <c r="F48" s="28">
        <v>1</v>
      </c>
      <c r="G48" s="27">
        <f t="shared" si="0"/>
        <v>1</v>
      </c>
      <c r="H48" s="27" t="s">
        <v>52</v>
      </c>
    </row>
    <row r="49" spans="1:8" x14ac:dyDescent="0.2">
      <c r="A49" s="15">
        <v>40</v>
      </c>
      <c r="B49" s="5" t="s">
        <v>290</v>
      </c>
      <c r="C49" s="27" t="s">
        <v>166</v>
      </c>
      <c r="D49" s="27">
        <v>5330010254881</v>
      </c>
      <c r="E49" s="27" t="s">
        <v>48</v>
      </c>
      <c r="F49" s="28">
        <v>2</v>
      </c>
      <c r="G49" s="27">
        <f t="shared" si="0"/>
        <v>2</v>
      </c>
      <c r="H49" s="27" t="s">
        <v>45</v>
      </c>
    </row>
    <row r="50" spans="1:8" x14ac:dyDescent="0.2">
      <c r="A50" s="15">
        <v>41</v>
      </c>
      <c r="B50" s="5" t="s">
        <v>272</v>
      </c>
      <c r="C50" s="27" t="s">
        <v>88</v>
      </c>
      <c r="D50" s="27">
        <v>5320008299988</v>
      </c>
      <c r="E50" s="27" t="s">
        <v>89</v>
      </c>
      <c r="F50" s="28">
        <v>2</v>
      </c>
      <c r="G50" s="27">
        <f t="shared" si="0"/>
        <v>2</v>
      </c>
      <c r="H50" s="27" t="s">
        <v>90</v>
      </c>
    </row>
    <row r="51" spans="1:8" x14ac:dyDescent="0.2">
      <c r="A51" s="15">
        <v>42</v>
      </c>
      <c r="B51" s="5" t="s">
        <v>309</v>
      </c>
      <c r="C51" s="27" t="s">
        <v>228</v>
      </c>
      <c r="D51" s="27">
        <v>5330010191085</v>
      </c>
      <c r="E51" s="27" t="s">
        <v>48</v>
      </c>
      <c r="F51" s="28">
        <v>2</v>
      </c>
      <c r="G51" s="27">
        <f t="shared" si="0"/>
        <v>2</v>
      </c>
      <c r="H51" s="27" t="s">
        <v>41</v>
      </c>
    </row>
    <row r="52" spans="1:8" x14ac:dyDescent="0.2">
      <c r="A52" s="15">
        <v>43</v>
      </c>
      <c r="B52" s="5" t="s">
        <v>271</v>
      </c>
      <c r="C52" s="27" t="s">
        <v>85</v>
      </c>
      <c r="D52" s="27">
        <v>5310001872395</v>
      </c>
      <c r="E52" s="27" t="s">
        <v>31</v>
      </c>
      <c r="F52" s="28">
        <v>2</v>
      </c>
      <c r="G52" s="27">
        <f t="shared" si="0"/>
        <v>2</v>
      </c>
      <c r="H52" s="27" t="s">
        <v>86</v>
      </c>
    </row>
    <row r="53" spans="1:8" x14ac:dyDescent="0.2">
      <c r="A53" s="15">
        <v>44</v>
      </c>
      <c r="B53" s="5" t="s">
        <v>305</v>
      </c>
      <c r="C53" s="27" t="s">
        <v>218</v>
      </c>
      <c r="D53" s="27">
        <v>5330010191087</v>
      </c>
      <c r="E53" s="27" t="s">
        <v>48</v>
      </c>
      <c r="F53" s="28">
        <v>2</v>
      </c>
      <c r="G53" s="27">
        <f t="shared" si="0"/>
        <v>2</v>
      </c>
      <c r="H53" s="27" t="s">
        <v>46</v>
      </c>
    </row>
    <row r="54" spans="1:8" x14ac:dyDescent="0.2">
      <c r="A54" s="15">
        <v>45</v>
      </c>
      <c r="B54" s="5" t="s">
        <v>304</v>
      </c>
      <c r="C54" s="27" t="s">
        <v>215</v>
      </c>
      <c r="D54" s="27">
        <v>5330011710475</v>
      </c>
      <c r="E54" s="27" t="s">
        <v>44</v>
      </c>
      <c r="F54" s="28">
        <v>2</v>
      </c>
      <c r="G54" s="27">
        <f t="shared" si="0"/>
        <v>2</v>
      </c>
      <c r="H54" s="27" t="s">
        <v>216</v>
      </c>
    </row>
    <row r="55" spans="1:8" x14ac:dyDescent="0.2">
      <c r="A55" s="15">
        <v>46</v>
      </c>
      <c r="B55" s="5" t="s">
        <v>284</v>
      </c>
      <c r="C55" s="27" t="s">
        <v>148</v>
      </c>
      <c r="D55" s="27">
        <v>5310008071475</v>
      </c>
      <c r="E55" s="27" t="s">
        <v>82</v>
      </c>
      <c r="F55" s="28">
        <v>1</v>
      </c>
      <c r="G55" s="27">
        <f t="shared" si="0"/>
        <v>1</v>
      </c>
      <c r="H55" s="27" t="s">
        <v>149</v>
      </c>
    </row>
    <row r="56" spans="1:8" x14ac:dyDescent="0.2">
      <c r="A56" s="15">
        <v>47</v>
      </c>
      <c r="B56" s="5" t="s">
        <v>307</v>
      </c>
      <c r="C56" s="27" t="s">
        <v>224</v>
      </c>
      <c r="D56" s="27">
        <v>5330001715072</v>
      </c>
      <c r="E56" s="27" t="s">
        <v>48</v>
      </c>
      <c r="F56" s="28">
        <v>2</v>
      </c>
      <c r="G56" s="27">
        <f t="shared" si="0"/>
        <v>2</v>
      </c>
      <c r="H56" s="27" t="s">
        <v>105</v>
      </c>
    </row>
    <row r="57" spans="1:8" x14ac:dyDescent="0.2">
      <c r="A57" s="15">
        <v>48</v>
      </c>
      <c r="B57" s="5" t="s">
        <v>266</v>
      </c>
      <c r="C57" s="27" t="s">
        <v>68</v>
      </c>
      <c r="D57" s="27">
        <v>5320005588029</v>
      </c>
      <c r="E57" s="27" t="s">
        <v>69</v>
      </c>
      <c r="F57" s="28">
        <v>1</v>
      </c>
      <c r="G57" s="27">
        <f t="shared" si="0"/>
        <v>1</v>
      </c>
      <c r="H57" s="27" t="s">
        <v>70</v>
      </c>
    </row>
    <row r="58" spans="1:8" x14ac:dyDescent="0.2">
      <c r="A58" s="15">
        <v>49</v>
      </c>
      <c r="B58" s="5" t="s">
        <v>273</v>
      </c>
      <c r="C58" s="27" t="s">
        <v>92</v>
      </c>
      <c r="D58" s="27">
        <v>5320005518001</v>
      </c>
      <c r="E58" s="27" t="s">
        <v>338</v>
      </c>
      <c r="F58" s="27">
        <v>2</v>
      </c>
      <c r="G58" s="27">
        <f t="shared" si="0"/>
        <v>2</v>
      </c>
      <c r="H58" s="27" t="s">
        <v>93</v>
      </c>
    </row>
    <row r="59" spans="1:8" x14ac:dyDescent="0.2">
      <c r="A59" s="15">
        <v>50</v>
      </c>
      <c r="B59" s="5" t="s">
        <v>310</v>
      </c>
      <c r="C59" s="27" t="s">
        <v>230</v>
      </c>
      <c r="D59" s="27">
        <v>1650010263891</v>
      </c>
      <c r="E59" s="27" t="s">
        <v>231</v>
      </c>
      <c r="F59" s="28">
        <v>1</v>
      </c>
      <c r="G59" s="27">
        <f t="shared" si="0"/>
        <v>1</v>
      </c>
      <c r="H59" s="27" t="s">
        <v>105</v>
      </c>
    </row>
    <row r="60" spans="1:8" x14ac:dyDescent="0.2">
      <c r="A60" s="15">
        <v>51</v>
      </c>
      <c r="B60" s="5" t="s">
        <v>269</v>
      </c>
      <c r="C60" s="27" t="s">
        <v>79</v>
      </c>
      <c r="D60" s="27">
        <v>5320006313430</v>
      </c>
      <c r="E60" s="27" t="s">
        <v>338</v>
      </c>
      <c r="F60" s="27">
        <v>5</v>
      </c>
      <c r="G60" s="27">
        <f t="shared" si="0"/>
        <v>5</v>
      </c>
      <c r="H60" s="27" t="s">
        <v>43</v>
      </c>
    </row>
    <row r="61" spans="1:8" x14ac:dyDescent="0.2">
      <c r="A61" s="15">
        <v>52</v>
      </c>
      <c r="B61" s="5" t="s">
        <v>267</v>
      </c>
      <c r="C61" s="27" t="s">
        <v>72</v>
      </c>
      <c r="D61" s="27">
        <v>5320006313429</v>
      </c>
      <c r="E61" s="27" t="s">
        <v>338</v>
      </c>
      <c r="F61" s="28">
        <v>2</v>
      </c>
      <c r="G61" s="27">
        <f t="shared" si="0"/>
        <v>2</v>
      </c>
      <c r="H61" s="27" t="s">
        <v>50</v>
      </c>
    </row>
    <row r="62" spans="1:8" x14ac:dyDescent="0.2">
      <c r="A62" s="15">
        <v>53</v>
      </c>
      <c r="B62" s="5" t="s">
        <v>317</v>
      </c>
      <c r="C62" s="27" t="s">
        <v>246</v>
      </c>
      <c r="D62" s="27">
        <v>5330010705619</v>
      </c>
      <c r="E62" s="27" t="s">
        <v>48</v>
      </c>
      <c r="F62" s="28">
        <v>2</v>
      </c>
      <c r="G62" s="27">
        <f t="shared" si="0"/>
        <v>2</v>
      </c>
      <c r="H62" s="27" t="s">
        <v>39</v>
      </c>
    </row>
    <row r="63" spans="1:8" x14ac:dyDescent="0.2">
      <c r="A63" s="15">
        <v>54</v>
      </c>
      <c r="B63" s="5" t="s">
        <v>318</v>
      </c>
      <c r="C63" s="27" t="s">
        <v>248</v>
      </c>
      <c r="D63" s="27">
        <v>5330010704851</v>
      </c>
      <c r="E63" s="27" t="s">
        <v>48</v>
      </c>
      <c r="F63" s="28">
        <v>4</v>
      </c>
      <c r="G63" s="27">
        <f t="shared" si="0"/>
        <v>4</v>
      </c>
      <c r="H63" s="27" t="s">
        <v>47</v>
      </c>
    </row>
    <row r="64" spans="1:8" x14ac:dyDescent="0.2">
      <c r="A64" s="15">
        <v>55</v>
      </c>
      <c r="B64" s="5" t="s">
        <v>319</v>
      </c>
      <c r="C64" s="27" t="s">
        <v>64</v>
      </c>
      <c r="D64" s="27">
        <v>5320001117564</v>
      </c>
      <c r="E64" s="27" t="s">
        <v>338</v>
      </c>
      <c r="F64" s="28">
        <v>1</v>
      </c>
      <c r="G64" s="27">
        <f t="shared" si="0"/>
        <v>1</v>
      </c>
      <c r="H64" s="27" t="s">
        <v>66</v>
      </c>
    </row>
    <row r="65" spans="1:8" x14ac:dyDescent="0.2">
      <c r="A65" s="15">
        <v>56</v>
      </c>
      <c r="B65" s="5" t="s">
        <v>320</v>
      </c>
      <c r="C65" s="27" t="s">
        <v>256</v>
      </c>
      <c r="D65" s="27">
        <v>5330008211508</v>
      </c>
      <c r="E65" s="27" t="s">
        <v>257</v>
      </c>
      <c r="F65" s="28">
        <v>8</v>
      </c>
      <c r="G65" s="27">
        <f t="shared" si="0"/>
        <v>8</v>
      </c>
      <c r="H65" s="27" t="s">
        <v>258</v>
      </c>
    </row>
    <row r="66" spans="1:8" x14ac:dyDescent="0.2">
      <c r="A66" s="15">
        <v>57</v>
      </c>
      <c r="B66" s="5" t="s">
        <v>321</v>
      </c>
      <c r="C66" s="27" t="s">
        <v>111</v>
      </c>
      <c r="D66" s="27">
        <v>5330001221849</v>
      </c>
      <c r="E66" s="27" t="s">
        <v>262</v>
      </c>
      <c r="F66" s="28">
        <v>2</v>
      </c>
      <c r="G66" s="27">
        <f t="shared" si="0"/>
        <v>2</v>
      </c>
      <c r="H66" s="27" t="s">
        <v>113</v>
      </c>
    </row>
    <row r="67" spans="1:8" x14ac:dyDescent="0.2">
      <c r="A67" s="15">
        <v>58</v>
      </c>
      <c r="B67" s="5" t="s">
        <v>322</v>
      </c>
      <c r="C67" s="27" t="s">
        <v>176</v>
      </c>
      <c r="D67" s="27">
        <v>5310008444872</v>
      </c>
      <c r="E67" s="27" t="s">
        <v>82</v>
      </c>
      <c r="F67" s="28">
        <v>4</v>
      </c>
      <c r="G67" s="27">
        <f t="shared" si="0"/>
        <v>4</v>
      </c>
      <c r="H67" s="27" t="s">
        <v>177</v>
      </c>
    </row>
    <row r="68" spans="1:8" x14ac:dyDescent="0.2">
      <c r="A68" s="15">
        <v>59</v>
      </c>
      <c r="B68" s="5" t="s">
        <v>323</v>
      </c>
      <c r="C68" s="27" t="s">
        <v>163</v>
      </c>
      <c r="D68" s="27">
        <v>5330001594192</v>
      </c>
      <c r="E68" s="27" t="s">
        <v>48</v>
      </c>
      <c r="F68" s="28">
        <v>4</v>
      </c>
      <c r="G68" s="27">
        <f t="shared" si="0"/>
        <v>4</v>
      </c>
      <c r="H68" s="27" t="s">
        <v>164</v>
      </c>
    </row>
    <row r="69" spans="1:8" x14ac:dyDescent="0.2">
      <c r="A69" s="15">
        <v>60</v>
      </c>
      <c r="B69" s="5" t="s">
        <v>324</v>
      </c>
      <c r="C69" s="27" t="s">
        <v>97</v>
      </c>
      <c r="D69" s="27">
        <v>5305002769586</v>
      </c>
      <c r="E69" s="27" t="s">
        <v>98</v>
      </c>
      <c r="F69" s="28">
        <v>4</v>
      </c>
      <c r="G69" s="27">
        <f t="shared" si="0"/>
        <v>4</v>
      </c>
      <c r="H69" s="27" t="s">
        <v>100</v>
      </c>
    </row>
    <row r="70" spans="1:8" x14ac:dyDescent="0.2">
      <c r="A70" s="15">
        <v>61</v>
      </c>
      <c r="B70" s="5" t="s">
        <v>325</v>
      </c>
      <c r="C70" s="27" t="s">
        <v>184</v>
      </c>
      <c r="D70" s="27">
        <v>5305007714742</v>
      </c>
      <c r="E70" s="27" t="s">
        <v>98</v>
      </c>
      <c r="F70" s="28">
        <v>4</v>
      </c>
      <c r="G70" s="27">
        <f t="shared" si="0"/>
        <v>4</v>
      </c>
      <c r="H70" s="27" t="s">
        <v>185</v>
      </c>
    </row>
    <row r="71" spans="1:8" x14ac:dyDescent="0.2">
      <c r="A71" s="15">
        <v>62</v>
      </c>
      <c r="B71" s="5" t="s">
        <v>326</v>
      </c>
      <c r="C71" s="27" t="s">
        <v>198</v>
      </c>
      <c r="D71" s="27">
        <v>5330011717020</v>
      </c>
      <c r="E71" s="27" t="s">
        <v>48</v>
      </c>
      <c r="F71" s="28">
        <v>2</v>
      </c>
      <c r="G71" s="27">
        <f t="shared" si="0"/>
        <v>2</v>
      </c>
      <c r="H71" s="27" t="s">
        <v>199</v>
      </c>
    </row>
    <row r="72" spans="1:8" x14ac:dyDescent="0.2">
      <c r="A72" s="15">
        <v>63</v>
      </c>
      <c r="B72" s="5" t="s">
        <v>327</v>
      </c>
      <c r="C72" s="27" t="s">
        <v>117</v>
      </c>
      <c r="D72" s="27">
        <v>5330011683886</v>
      </c>
      <c r="E72" s="27" t="s">
        <v>48</v>
      </c>
      <c r="F72" s="27">
        <v>12</v>
      </c>
      <c r="G72" s="27">
        <f t="shared" si="0"/>
        <v>12</v>
      </c>
      <c r="H72" s="27" t="s">
        <v>118</v>
      </c>
    </row>
    <row r="73" spans="1:8" x14ac:dyDescent="0.2">
      <c r="A73" s="15">
        <v>64</v>
      </c>
      <c r="B73" s="5" t="s">
        <v>328</v>
      </c>
      <c r="C73" s="27" t="s">
        <v>127</v>
      </c>
      <c r="D73" s="27">
        <v>5330011685575</v>
      </c>
      <c r="E73" s="27" t="s">
        <v>48</v>
      </c>
      <c r="F73" s="28">
        <v>2</v>
      </c>
      <c r="G73" s="27">
        <f t="shared" si="0"/>
        <v>2</v>
      </c>
      <c r="H73" s="27" t="s">
        <v>128</v>
      </c>
    </row>
    <row r="74" spans="1:8" x14ac:dyDescent="0.2">
      <c r="A74" s="15">
        <v>65</v>
      </c>
      <c r="B74" s="5" t="s">
        <v>329</v>
      </c>
      <c r="C74" s="27" t="s">
        <v>77</v>
      </c>
      <c r="D74" s="27">
        <v>5306010239061</v>
      </c>
      <c r="E74" s="27" t="s">
        <v>69</v>
      </c>
      <c r="F74" s="28">
        <v>2</v>
      </c>
      <c r="G74" s="27">
        <f t="shared" si="0"/>
        <v>2</v>
      </c>
      <c r="H74" s="27" t="s">
        <v>70</v>
      </c>
    </row>
    <row r="75" spans="1:8" x14ac:dyDescent="0.2">
      <c r="A75" s="15">
        <v>66</v>
      </c>
      <c r="B75" s="5" t="s">
        <v>330</v>
      </c>
      <c r="C75" s="27" t="s">
        <v>95</v>
      </c>
      <c r="D75" s="27">
        <v>5320010236275</v>
      </c>
      <c r="E75" s="27" t="s">
        <v>69</v>
      </c>
      <c r="F75" s="28">
        <v>1</v>
      </c>
      <c r="G75" s="27">
        <f t="shared" ref="G75:G80" si="1">F75*1</f>
        <v>1</v>
      </c>
      <c r="H75" s="27" t="s">
        <v>70</v>
      </c>
    </row>
    <row r="76" spans="1:8" x14ac:dyDescent="0.2">
      <c r="A76" s="15">
        <v>67</v>
      </c>
      <c r="B76" s="5" t="s">
        <v>331</v>
      </c>
      <c r="C76" s="28">
        <v>648942</v>
      </c>
      <c r="D76" s="27">
        <v>1650010184469</v>
      </c>
      <c r="E76" s="27" t="s">
        <v>104</v>
      </c>
      <c r="F76" s="28">
        <v>1</v>
      </c>
      <c r="G76" s="27">
        <f t="shared" si="1"/>
        <v>1</v>
      </c>
      <c r="H76" s="27" t="s">
        <v>105</v>
      </c>
    </row>
    <row r="77" spans="1:8" x14ac:dyDescent="0.2">
      <c r="A77" s="15">
        <v>68</v>
      </c>
      <c r="B77" s="5" t="s">
        <v>332</v>
      </c>
      <c r="C77" s="28">
        <v>648943</v>
      </c>
      <c r="D77" s="27">
        <v>1650010184472</v>
      </c>
      <c r="E77" s="27" t="s">
        <v>104</v>
      </c>
      <c r="F77" s="28">
        <v>1</v>
      </c>
      <c r="G77" s="27">
        <f t="shared" si="1"/>
        <v>1</v>
      </c>
      <c r="H77" s="27" t="s">
        <v>105</v>
      </c>
    </row>
    <row r="78" spans="1:8" x14ac:dyDescent="0.2">
      <c r="A78" s="15">
        <v>69</v>
      </c>
      <c r="B78" s="5" t="s">
        <v>333</v>
      </c>
      <c r="C78" s="27" t="s">
        <v>193</v>
      </c>
      <c r="D78" s="27">
        <v>5330010231974</v>
      </c>
      <c r="E78" s="27" t="s">
        <v>48</v>
      </c>
      <c r="F78" s="28">
        <v>2</v>
      </c>
      <c r="G78" s="27">
        <f t="shared" si="1"/>
        <v>2</v>
      </c>
      <c r="H78" s="27" t="s">
        <v>105</v>
      </c>
    </row>
    <row r="79" spans="1:8" x14ac:dyDescent="0.2">
      <c r="A79" s="15">
        <v>70</v>
      </c>
      <c r="B79" s="5" t="s">
        <v>334</v>
      </c>
      <c r="C79" s="27" t="s">
        <v>239</v>
      </c>
      <c r="D79" s="27">
        <v>5330014199006</v>
      </c>
      <c r="E79" s="27" t="s">
        <v>48</v>
      </c>
      <c r="F79" s="28">
        <v>8</v>
      </c>
      <c r="G79" s="27">
        <f t="shared" si="1"/>
        <v>8</v>
      </c>
      <c r="H79" s="27" t="s">
        <v>105</v>
      </c>
    </row>
    <row r="80" spans="1:8" x14ac:dyDescent="0.2">
      <c r="A80" s="15">
        <v>71</v>
      </c>
      <c r="B80" s="5" t="s">
        <v>335</v>
      </c>
      <c r="C80" s="27" t="s">
        <v>251</v>
      </c>
      <c r="D80" s="27">
        <v>5330010751008</v>
      </c>
      <c r="E80" s="27" t="s">
        <v>48</v>
      </c>
      <c r="F80" s="28">
        <v>2</v>
      </c>
      <c r="G80" s="27">
        <f t="shared" si="1"/>
        <v>2</v>
      </c>
      <c r="H80" s="27" t="s">
        <v>105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workbookViewId="0">
      <selection activeCell="F41" sqref="F41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4.5703125" style="6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10.42578125" style="3" bestFit="1" customWidth="1"/>
    <col min="13" max="13" width="29.5703125" style="3" customWidth="1"/>
    <col min="14" max="16384" width="9.140625" style="3"/>
  </cols>
  <sheetData>
    <row r="1" spans="1:12" ht="23.25" x14ac:dyDescent="0.35">
      <c r="A1" s="38" t="s">
        <v>33</v>
      </c>
      <c r="B1" s="38"/>
      <c r="C1" s="38"/>
      <c r="D1" s="38"/>
      <c r="E1" s="40" t="s">
        <v>53</v>
      </c>
      <c r="F1" s="40"/>
      <c r="G1" s="40"/>
      <c r="H1" s="40"/>
      <c r="I1" s="40"/>
      <c r="J1" s="40"/>
      <c r="K1" s="40"/>
      <c r="L1" s="19"/>
    </row>
    <row r="2" spans="1:12" ht="15" x14ac:dyDescent="0.2">
      <c r="A2" s="39" t="s">
        <v>54</v>
      </c>
      <c r="B2" s="39"/>
      <c r="C2" s="39"/>
      <c r="D2" s="39"/>
      <c r="E2" s="39" t="s">
        <v>55</v>
      </c>
      <c r="F2" s="39"/>
      <c r="G2" s="39"/>
      <c r="H2" s="39"/>
      <c r="I2" s="39"/>
      <c r="J2" s="39"/>
      <c r="K2" s="39"/>
      <c r="L2" s="19"/>
    </row>
    <row r="3" spans="1:12" ht="22.5" x14ac:dyDescent="0.2">
      <c r="A3" s="20" t="s">
        <v>34</v>
      </c>
      <c r="B3" s="20" t="s">
        <v>24</v>
      </c>
      <c r="C3" s="20" t="s">
        <v>35</v>
      </c>
      <c r="D3" s="20" t="s">
        <v>25</v>
      </c>
      <c r="E3" s="20" t="s">
        <v>0</v>
      </c>
      <c r="F3" s="20" t="s">
        <v>18</v>
      </c>
      <c r="G3" s="20" t="s">
        <v>26</v>
      </c>
      <c r="H3" s="20" t="s">
        <v>36</v>
      </c>
      <c r="I3" s="21" t="s">
        <v>56</v>
      </c>
      <c r="J3" s="20" t="s">
        <v>27</v>
      </c>
      <c r="K3" s="20" t="s">
        <v>28</v>
      </c>
      <c r="L3" s="22" t="s">
        <v>32</v>
      </c>
    </row>
    <row r="4" spans="1:12" x14ac:dyDescent="0.2">
      <c r="A4" s="23" t="s">
        <v>37</v>
      </c>
      <c r="B4" s="24" t="s">
        <v>57</v>
      </c>
      <c r="C4" s="24" t="s">
        <v>58</v>
      </c>
      <c r="D4" s="24" t="s">
        <v>30</v>
      </c>
      <c r="E4" s="23" t="s">
        <v>59</v>
      </c>
      <c r="F4" s="23" t="s">
        <v>60</v>
      </c>
      <c r="G4" s="23" t="s">
        <v>61</v>
      </c>
      <c r="H4" s="23">
        <v>7</v>
      </c>
      <c r="I4" s="24">
        <v>1</v>
      </c>
      <c r="J4" s="25">
        <f>H4*I4</f>
        <v>7</v>
      </c>
      <c r="K4" s="23" t="s">
        <v>62</v>
      </c>
      <c r="L4" s="24"/>
    </row>
    <row r="5" spans="1:12" x14ac:dyDescent="0.2">
      <c r="A5" s="23" t="s">
        <v>37</v>
      </c>
      <c r="B5" s="24" t="s">
        <v>57</v>
      </c>
      <c r="C5" s="24" t="s">
        <v>58</v>
      </c>
      <c r="D5" s="24" t="s">
        <v>30</v>
      </c>
      <c r="E5" s="23" t="s">
        <v>63</v>
      </c>
      <c r="F5" s="23" t="s">
        <v>64</v>
      </c>
      <c r="G5" s="23" t="s">
        <v>65</v>
      </c>
      <c r="H5" s="23" t="s">
        <v>29</v>
      </c>
      <c r="I5" s="24">
        <v>1</v>
      </c>
      <c r="J5" s="25">
        <f t="shared" ref="J5:J68" si="0">H5*I5</f>
        <v>1</v>
      </c>
      <c r="K5" s="23" t="s">
        <v>66</v>
      </c>
      <c r="L5" s="24"/>
    </row>
    <row r="6" spans="1:12" x14ac:dyDescent="0.2">
      <c r="A6" s="23" t="s">
        <v>37</v>
      </c>
      <c r="B6" s="24" t="s">
        <v>57</v>
      </c>
      <c r="C6" s="24" t="s">
        <v>58</v>
      </c>
      <c r="D6" s="24" t="s">
        <v>30</v>
      </c>
      <c r="E6" s="23" t="s">
        <v>67</v>
      </c>
      <c r="F6" s="23" t="s">
        <v>68</v>
      </c>
      <c r="G6" s="23" t="s">
        <v>69</v>
      </c>
      <c r="H6" s="23" t="s">
        <v>29</v>
      </c>
      <c r="I6" s="24">
        <v>1</v>
      </c>
      <c r="J6" s="25">
        <f t="shared" si="0"/>
        <v>1</v>
      </c>
      <c r="K6" s="23" t="s">
        <v>70</v>
      </c>
      <c r="L6" s="24"/>
    </row>
    <row r="7" spans="1:12" x14ac:dyDescent="0.2">
      <c r="A7" s="23" t="s">
        <v>37</v>
      </c>
      <c r="B7" s="24" t="s">
        <v>57</v>
      </c>
      <c r="C7" s="24" t="s">
        <v>58</v>
      </c>
      <c r="D7" s="24" t="s">
        <v>30</v>
      </c>
      <c r="E7" s="23" t="s">
        <v>71</v>
      </c>
      <c r="F7" s="23" t="s">
        <v>72</v>
      </c>
      <c r="G7" s="23" t="s">
        <v>65</v>
      </c>
      <c r="H7" s="23" t="s">
        <v>49</v>
      </c>
      <c r="I7" s="24">
        <v>1</v>
      </c>
      <c r="J7" s="25">
        <f t="shared" si="0"/>
        <v>2</v>
      </c>
      <c r="K7" s="23" t="s">
        <v>50</v>
      </c>
      <c r="L7" s="24"/>
    </row>
    <row r="8" spans="1:12" x14ac:dyDescent="0.2">
      <c r="A8" s="23" t="s">
        <v>37</v>
      </c>
      <c r="B8" s="24" t="s">
        <v>57</v>
      </c>
      <c r="C8" s="24" t="s">
        <v>58</v>
      </c>
      <c r="D8" s="24" t="s">
        <v>30</v>
      </c>
      <c r="E8" s="23" t="s">
        <v>73</v>
      </c>
      <c r="F8" s="23" t="s">
        <v>74</v>
      </c>
      <c r="G8" s="23" t="s">
        <v>31</v>
      </c>
      <c r="H8" s="23" t="s">
        <v>49</v>
      </c>
      <c r="I8" s="24">
        <v>1</v>
      </c>
      <c r="J8" s="25">
        <f t="shared" si="0"/>
        <v>2</v>
      </c>
      <c r="K8" s="23" t="s">
        <v>75</v>
      </c>
      <c r="L8" s="24"/>
    </row>
    <row r="9" spans="1:12" x14ac:dyDescent="0.2">
      <c r="A9" s="23" t="s">
        <v>37</v>
      </c>
      <c r="B9" s="24" t="s">
        <v>57</v>
      </c>
      <c r="C9" s="24" t="s">
        <v>58</v>
      </c>
      <c r="D9" s="24" t="s">
        <v>30</v>
      </c>
      <c r="E9" s="23" t="s">
        <v>76</v>
      </c>
      <c r="F9" s="23" t="s">
        <v>77</v>
      </c>
      <c r="G9" s="23" t="s">
        <v>69</v>
      </c>
      <c r="H9" s="23" t="s">
        <v>49</v>
      </c>
      <c r="I9" s="24">
        <v>1</v>
      </c>
      <c r="J9" s="25">
        <f t="shared" si="0"/>
        <v>2</v>
      </c>
      <c r="K9" s="23" t="s">
        <v>70</v>
      </c>
      <c r="L9" s="24"/>
    </row>
    <row r="10" spans="1:12" x14ac:dyDescent="0.2">
      <c r="A10" s="23" t="s">
        <v>37</v>
      </c>
      <c r="B10" s="24" t="s">
        <v>57</v>
      </c>
      <c r="C10" s="24" t="s">
        <v>58</v>
      </c>
      <c r="D10" s="24" t="s">
        <v>30</v>
      </c>
      <c r="E10" s="23" t="s">
        <v>78</v>
      </c>
      <c r="F10" s="23" t="s">
        <v>79</v>
      </c>
      <c r="G10" s="23" t="s">
        <v>65</v>
      </c>
      <c r="H10" s="23">
        <v>5</v>
      </c>
      <c r="I10" s="24">
        <v>1</v>
      </c>
      <c r="J10" s="25">
        <f t="shared" si="0"/>
        <v>5</v>
      </c>
      <c r="K10" s="23" t="s">
        <v>43</v>
      </c>
      <c r="L10" s="24"/>
    </row>
    <row r="11" spans="1:12" x14ac:dyDescent="0.2">
      <c r="A11" s="23" t="s">
        <v>37</v>
      </c>
      <c r="B11" s="24" t="s">
        <v>57</v>
      </c>
      <c r="C11" s="24" t="s">
        <v>58</v>
      </c>
      <c r="D11" s="24" t="s">
        <v>30</v>
      </c>
      <c r="E11" s="23" t="s">
        <v>80</v>
      </c>
      <c r="F11" s="23" t="s">
        <v>81</v>
      </c>
      <c r="G11" s="23" t="s">
        <v>82</v>
      </c>
      <c r="H11" s="23">
        <v>4</v>
      </c>
      <c r="I11" s="24">
        <v>1</v>
      </c>
      <c r="J11" s="25">
        <f t="shared" si="0"/>
        <v>4</v>
      </c>
      <c r="K11" s="23" t="s">
        <v>83</v>
      </c>
      <c r="L11" s="24"/>
    </row>
    <row r="12" spans="1:12" x14ac:dyDescent="0.2">
      <c r="A12" s="23" t="s">
        <v>37</v>
      </c>
      <c r="B12" s="24" t="s">
        <v>57</v>
      </c>
      <c r="C12" s="24" t="s">
        <v>58</v>
      </c>
      <c r="D12" s="24" t="s">
        <v>30</v>
      </c>
      <c r="E12" s="23" t="s">
        <v>84</v>
      </c>
      <c r="F12" s="23" t="s">
        <v>85</v>
      </c>
      <c r="G12" s="23" t="s">
        <v>31</v>
      </c>
      <c r="H12" s="23" t="s">
        <v>49</v>
      </c>
      <c r="I12" s="24">
        <v>1</v>
      </c>
      <c r="J12" s="25">
        <f t="shared" si="0"/>
        <v>2</v>
      </c>
      <c r="K12" s="23" t="s">
        <v>86</v>
      </c>
      <c r="L12" s="24"/>
    </row>
    <row r="13" spans="1:12" x14ac:dyDescent="0.2">
      <c r="A13" s="23" t="s">
        <v>37</v>
      </c>
      <c r="B13" s="24" t="s">
        <v>57</v>
      </c>
      <c r="C13" s="24" t="s">
        <v>58</v>
      </c>
      <c r="D13" s="24" t="s">
        <v>30</v>
      </c>
      <c r="E13" s="23" t="s">
        <v>87</v>
      </c>
      <c r="F13" s="23" t="s">
        <v>88</v>
      </c>
      <c r="G13" s="23" t="s">
        <v>89</v>
      </c>
      <c r="H13" s="23" t="s">
        <v>49</v>
      </c>
      <c r="I13" s="24">
        <v>1</v>
      </c>
      <c r="J13" s="25">
        <f t="shared" si="0"/>
        <v>2</v>
      </c>
      <c r="K13" s="23" t="s">
        <v>90</v>
      </c>
      <c r="L13" s="24"/>
    </row>
    <row r="14" spans="1:12" x14ac:dyDescent="0.2">
      <c r="A14" s="23" t="s">
        <v>37</v>
      </c>
      <c r="B14" s="24" t="s">
        <v>57</v>
      </c>
      <c r="C14" s="24" t="s">
        <v>58</v>
      </c>
      <c r="D14" s="24" t="s">
        <v>30</v>
      </c>
      <c r="E14" s="23" t="s">
        <v>91</v>
      </c>
      <c r="F14" s="23" t="s">
        <v>92</v>
      </c>
      <c r="G14" s="23" t="s">
        <v>65</v>
      </c>
      <c r="H14" s="23">
        <v>2</v>
      </c>
      <c r="I14" s="24">
        <v>1</v>
      </c>
      <c r="J14" s="25">
        <f t="shared" si="0"/>
        <v>2</v>
      </c>
      <c r="K14" s="23" t="s">
        <v>93</v>
      </c>
      <c r="L14" s="24"/>
    </row>
    <row r="15" spans="1:12" x14ac:dyDescent="0.2">
      <c r="A15" s="23" t="s">
        <v>37</v>
      </c>
      <c r="B15" s="24" t="s">
        <v>57</v>
      </c>
      <c r="C15" s="24" t="s">
        <v>58</v>
      </c>
      <c r="D15" s="24" t="s">
        <v>30</v>
      </c>
      <c r="E15" s="23" t="s">
        <v>94</v>
      </c>
      <c r="F15" s="23" t="s">
        <v>95</v>
      </c>
      <c r="G15" s="23" t="s">
        <v>69</v>
      </c>
      <c r="H15" s="23" t="s">
        <v>29</v>
      </c>
      <c r="I15" s="24">
        <v>1</v>
      </c>
      <c r="J15" s="25">
        <f t="shared" si="0"/>
        <v>1</v>
      </c>
      <c r="K15" s="23" t="s">
        <v>70</v>
      </c>
      <c r="L15" s="24"/>
    </row>
    <row r="16" spans="1:12" x14ac:dyDescent="0.2">
      <c r="A16" s="23" t="s">
        <v>37</v>
      </c>
      <c r="B16" s="24" t="s">
        <v>57</v>
      </c>
      <c r="C16" s="24" t="s">
        <v>58</v>
      </c>
      <c r="D16" s="24" t="s">
        <v>30</v>
      </c>
      <c r="E16" s="23" t="s">
        <v>96</v>
      </c>
      <c r="F16" s="23" t="s">
        <v>97</v>
      </c>
      <c r="G16" s="23" t="s">
        <v>98</v>
      </c>
      <c r="H16" s="23" t="s">
        <v>99</v>
      </c>
      <c r="I16" s="24">
        <v>1</v>
      </c>
      <c r="J16" s="25">
        <f t="shared" si="0"/>
        <v>4</v>
      </c>
      <c r="K16" s="23" t="s">
        <v>100</v>
      </c>
      <c r="L16" s="24"/>
    </row>
    <row r="17" spans="1:12" x14ac:dyDescent="0.2">
      <c r="A17" s="23" t="s">
        <v>37</v>
      </c>
      <c r="B17" s="24" t="s">
        <v>57</v>
      </c>
      <c r="C17" s="24" t="s">
        <v>58</v>
      </c>
      <c r="D17" s="26" t="s">
        <v>101</v>
      </c>
      <c r="E17" s="23" t="s">
        <v>102</v>
      </c>
      <c r="F17" s="23" t="s">
        <v>103</v>
      </c>
      <c r="G17" s="23" t="s">
        <v>104</v>
      </c>
      <c r="H17" s="23" t="s">
        <v>29</v>
      </c>
      <c r="I17" s="24">
        <v>1</v>
      </c>
      <c r="J17" s="25">
        <f t="shared" si="0"/>
        <v>1</v>
      </c>
      <c r="K17" s="23" t="s">
        <v>105</v>
      </c>
      <c r="L17" s="26" t="s">
        <v>106</v>
      </c>
    </row>
    <row r="18" spans="1:12" x14ac:dyDescent="0.2">
      <c r="A18" s="23" t="s">
        <v>37</v>
      </c>
      <c r="B18" s="24" t="s">
        <v>57</v>
      </c>
      <c r="C18" s="24" t="s">
        <v>58</v>
      </c>
      <c r="D18" s="24" t="s">
        <v>30</v>
      </c>
      <c r="E18" s="23" t="s">
        <v>107</v>
      </c>
      <c r="F18" s="23" t="s">
        <v>108</v>
      </c>
      <c r="G18" s="23" t="s">
        <v>51</v>
      </c>
      <c r="H18" s="23" t="s">
        <v>49</v>
      </c>
      <c r="I18" s="24">
        <v>1</v>
      </c>
      <c r="J18" s="25">
        <f t="shared" si="0"/>
        <v>2</v>
      </c>
      <c r="K18" s="23" t="s">
        <v>109</v>
      </c>
      <c r="L18" s="24"/>
    </row>
    <row r="19" spans="1:12" x14ac:dyDescent="0.2">
      <c r="A19" s="23" t="s">
        <v>37</v>
      </c>
      <c r="B19" s="24" t="s">
        <v>57</v>
      </c>
      <c r="C19" s="24" t="s">
        <v>58</v>
      </c>
      <c r="D19" s="26" t="s">
        <v>38</v>
      </c>
      <c r="E19" s="23" t="s">
        <v>110</v>
      </c>
      <c r="F19" s="23" t="s">
        <v>111</v>
      </c>
      <c r="G19" s="23" t="s">
        <v>112</v>
      </c>
      <c r="H19" s="23" t="s">
        <v>49</v>
      </c>
      <c r="I19" s="24">
        <v>1</v>
      </c>
      <c r="J19" s="25">
        <f t="shared" si="0"/>
        <v>2</v>
      </c>
      <c r="K19" s="23" t="s">
        <v>113</v>
      </c>
      <c r="L19" s="26" t="s">
        <v>40</v>
      </c>
    </row>
    <row r="20" spans="1:12" x14ac:dyDescent="0.2">
      <c r="A20" s="23" t="s">
        <v>37</v>
      </c>
      <c r="B20" s="24" t="s">
        <v>57</v>
      </c>
      <c r="C20" s="24" t="s">
        <v>58</v>
      </c>
      <c r="D20" s="24" t="s">
        <v>30</v>
      </c>
      <c r="E20" s="23" t="s">
        <v>114</v>
      </c>
      <c r="F20" s="23" t="s">
        <v>115</v>
      </c>
      <c r="G20" s="23" t="s">
        <v>51</v>
      </c>
      <c r="H20" s="23" t="s">
        <v>29</v>
      </c>
      <c r="I20" s="24">
        <v>1</v>
      </c>
      <c r="J20" s="25">
        <f t="shared" si="0"/>
        <v>1</v>
      </c>
      <c r="K20" s="23" t="s">
        <v>105</v>
      </c>
      <c r="L20" s="24"/>
    </row>
    <row r="21" spans="1:12" x14ac:dyDescent="0.2">
      <c r="A21" s="23" t="s">
        <v>37</v>
      </c>
      <c r="B21" s="24" t="s">
        <v>57</v>
      </c>
      <c r="C21" s="24" t="s">
        <v>58</v>
      </c>
      <c r="D21" s="24" t="s">
        <v>30</v>
      </c>
      <c r="E21" s="23" t="s">
        <v>116</v>
      </c>
      <c r="F21" s="23" t="s">
        <v>117</v>
      </c>
      <c r="G21" s="23" t="s">
        <v>112</v>
      </c>
      <c r="H21" s="23">
        <v>12</v>
      </c>
      <c r="I21" s="24">
        <v>1</v>
      </c>
      <c r="J21" s="25">
        <f t="shared" si="0"/>
        <v>12</v>
      </c>
      <c r="K21" s="23" t="s">
        <v>118</v>
      </c>
      <c r="L21" s="24"/>
    </row>
    <row r="22" spans="1:12" x14ac:dyDescent="0.2">
      <c r="A22" s="23" t="s">
        <v>37</v>
      </c>
      <c r="B22" s="24" t="s">
        <v>57</v>
      </c>
      <c r="C22" s="24" t="s">
        <v>58</v>
      </c>
      <c r="D22" s="24" t="s">
        <v>30</v>
      </c>
      <c r="E22" s="23" t="s">
        <v>119</v>
      </c>
      <c r="F22" s="23" t="s">
        <v>120</v>
      </c>
      <c r="G22" s="23" t="s">
        <v>51</v>
      </c>
      <c r="H22" s="23">
        <v>16</v>
      </c>
      <c r="I22" s="24">
        <v>1</v>
      </c>
      <c r="J22" s="25">
        <f t="shared" si="0"/>
        <v>16</v>
      </c>
      <c r="K22" s="23" t="s">
        <v>105</v>
      </c>
      <c r="L22" s="24"/>
    </row>
    <row r="23" spans="1:12" x14ac:dyDescent="0.2">
      <c r="A23" s="23" t="s">
        <v>37</v>
      </c>
      <c r="B23" s="24" t="s">
        <v>57</v>
      </c>
      <c r="C23" s="24" t="s">
        <v>58</v>
      </c>
      <c r="D23" s="24" t="s">
        <v>30</v>
      </c>
      <c r="E23" s="23" t="s">
        <v>121</v>
      </c>
      <c r="F23" s="23" t="s">
        <v>122</v>
      </c>
      <c r="G23" s="23" t="s">
        <v>112</v>
      </c>
      <c r="H23" s="23">
        <v>8</v>
      </c>
      <c r="I23" s="24">
        <v>1</v>
      </c>
      <c r="J23" s="25">
        <f t="shared" si="0"/>
        <v>8</v>
      </c>
      <c r="K23" s="23" t="s">
        <v>123</v>
      </c>
      <c r="L23" s="24"/>
    </row>
    <row r="24" spans="1:12" x14ac:dyDescent="0.2">
      <c r="A24" s="23" t="s">
        <v>37</v>
      </c>
      <c r="B24" s="24" t="s">
        <v>57</v>
      </c>
      <c r="C24" s="24" t="s">
        <v>58</v>
      </c>
      <c r="D24" s="24" t="s">
        <v>30</v>
      </c>
      <c r="E24" s="23" t="s">
        <v>124</v>
      </c>
      <c r="F24" s="23" t="s">
        <v>125</v>
      </c>
      <c r="G24" s="23" t="s">
        <v>51</v>
      </c>
      <c r="H24" s="23">
        <v>6</v>
      </c>
      <c r="I24" s="24">
        <v>1</v>
      </c>
      <c r="J24" s="25">
        <f t="shared" si="0"/>
        <v>6</v>
      </c>
      <c r="K24" s="23" t="s">
        <v>105</v>
      </c>
      <c r="L24" s="24"/>
    </row>
    <row r="25" spans="1:12" x14ac:dyDescent="0.2">
      <c r="A25" s="23" t="s">
        <v>37</v>
      </c>
      <c r="B25" s="24" t="s">
        <v>57</v>
      </c>
      <c r="C25" s="24" t="s">
        <v>58</v>
      </c>
      <c r="D25" s="24" t="s">
        <v>30</v>
      </c>
      <c r="E25" s="23" t="s">
        <v>126</v>
      </c>
      <c r="F25" s="23" t="s">
        <v>127</v>
      </c>
      <c r="G25" s="23" t="s">
        <v>112</v>
      </c>
      <c r="H25" s="23" t="s">
        <v>49</v>
      </c>
      <c r="I25" s="24">
        <v>1</v>
      </c>
      <c r="J25" s="25">
        <f t="shared" si="0"/>
        <v>2</v>
      </c>
      <c r="K25" s="23" t="s">
        <v>128</v>
      </c>
      <c r="L25" s="24"/>
    </row>
    <row r="26" spans="1:12" x14ac:dyDescent="0.2">
      <c r="A26" s="23" t="s">
        <v>37</v>
      </c>
      <c r="B26" s="24" t="s">
        <v>57</v>
      </c>
      <c r="C26" s="24" t="s">
        <v>58</v>
      </c>
      <c r="D26" s="24" t="s">
        <v>30</v>
      </c>
      <c r="E26" s="23" t="s">
        <v>129</v>
      </c>
      <c r="F26" s="23" t="s">
        <v>130</v>
      </c>
      <c r="G26" s="23" t="s">
        <v>51</v>
      </c>
      <c r="H26" s="23" t="s">
        <v>29</v>
      </c>
      <c r="I26" s="24">
        <v>1</v>
      </c>
      <c r="J26" s="25">
        <f t="shared" si="0"/>
        <v>1</v>
      </c>
      <c r="K26" s="23" t="s">
        <v>131</v>
      </c>
      <c r="L26" s="24"/>
    </row>
    <row r="27" spans="1:12" x14ac:dyDescent="0.2">
      <c r="A27" s="23" t="s">
        <v>37</v>
      </c>
      <c r="B27" s="24" t="s">
        <v>57</v>
      </c>
      <c r="C27" s="24" t="s">
        <v>58</v>
      </c>
      <c r="D27" s="24" t="s">
        <v>30</v>
      </c>
      <c r="E27" s="23" t="s">
        <v>132</v>
      </c>
      <c r="F27" s="23" t="s">
        <v>133</v>
      </c>
      <c r="G27" s="23" t="s">
        <v>98</v>
      </c>
      <c r="H27" s="23" t="s">
        <v>99</v>
      </c>
      <c r="I27" s="24">
        <v>1</v>
      </c>
      <c r="J27" s="25">
        <f t="shared" si="0"/>
        <v>4</v>
      </c>
      <c r="K27" s="23" t="s">
        <v>134</v>
      </c>
      <c r="L27" s="24"/>
    </row>
    <row r="28" spans="1:12" x14ac:dyDescent="0.2">
      <c r="A28" s="23" t="s">
        <v>37</v>
      </c>
      <c r="B28" s="24" t="s">
        <v>57</v>
      </c>
      <c r="C28" s="24" t="s">
        <v>58</v>
      </c>
      <c r="D28" s="26" t="s">
        <v>101</v>
      </c>
      <c r="E28" s="23" t="s">
        <v>135</v>
      </c>
      <c r="F28" s="23" t="s">
        <v>136</v>
      </c>
      <c r="G28" s="23" t="s">
        <v>137</v>
      </c>
      <c r="H28" s="23" t="s">
        <v>29</v>
      </c>
      <c r="I28" s="24">
        <v>1</v>
      </c>
      <c r="J28" s="25">
        <f t="shared" si="0"/>
        <v>1</v>
      </c>
      <c r="K28" s="23" t="s">
        <v>105</v>
      </c>
      <c r="L28" s="26" t="s">
        <v>106</v>
      </c>
    </row>
    <row r="29" spans="1:12" x14ac:dyDescent="0.2">
      <c r="A29" s="23" t="s">
        <v>37</v>
      </c>
      <c r="B29" s="24" t="s">
        <v>57</v>
      </c>
      <c r="C29" s="24" t="s">
        <v>58</v>
      </c>
      <c r="D29" s="24" t="s">
        <v>30</v>
      </c>
      <c r="E29" s="23" t="s">
        <v>138</v>
      </c>
      <c r="F29" s="23" t="s">
        <v>139</v>
      </c>
      <c r="G29" s="23" t="s">
        <v>51</v>
      </c>
      <c r="H29" s="23" t="s">
        <v>29</v>
      </c>
      <c r="I29" s="24">
        <v>1</v>
      </c>
      <c r="J29" s="25">
        <f t="shared" si="0"/>
        <v>1</v>
      </c>
      <c r="K29" s="23" t="s">
        <v>140</v>
      </c>
      <c r="L29" s="24"/>
    </row>
    <row r="30" spans="1:12" x14ac:dyDescent="0.2">
      <c r="A30" s="23" t="s">
        <v>37</v>
      </c>
      <c r="B30" s="24" t="s">
        <v>57</v>
      </c>
      <c r="C30" s="24" t="s">
        <v>58</v>
      </c>
      <c r="D30" s="24" t="s">
        <v>30</v>
      </c>
      <c r="E30" s="23" t="s">
        <v>141</v>
      </c>
      <c r="F30" s="23" t="s">
        <v>142</v>
      </c>
      <c r="G30" s="23" t="s">
        <v>51</v>
      </c>
      <c r="H30" s="23" t="s">
        <v>29</v>
      </c>
      <c r="I30" s="24">
        <v>1</v>
      </c>
      <c r="J30" s="25">
        <f t="shared" si="0"/>
        <v>1</v>
      </c>
      <c r="K30" s="23" t="s">
        <v>143</v>
      </c>
      <c r="L30" s="24"/>
    </row>
    <row r="31" spans="1:12" x14ac:dyDescent="0.2">
      <c r="A31" s="23" t="s">
        <v>37</v>
      </c>
      <c r="B31" s="24" t="s">
        <v>57</v>
      </c>
      <c r="C31" s="24" t="s">
        <v>58</v>
      </c>
      <c r="D31" s="24" t="s">
        <v>30</v>
      </c>
      <c r="E31" s="23" t="s">
        <v>144</v>
      </c>
      <c r="F31" s="23" t="s">
        <v>145</v>
      </c>
      <c r="G31" s="23" t="s">
        <v>51</v>
      </c>
      <c r="H31" s="23" t="s">
        <v>29</v>
      </c>
      <c r="I31" s="24">
        <v>1</v>
      </c>
      <c r="J31" s="25">
        <f t="shared" si="0"/>
        <v>1</v>
      </c>
      <c r="K31" s="23" t="s">
        <v>146</v>
      </c>
      <c r="L31" s="24"/>
    </row>
    <row r="32" spans="1:12" x14ac:dyDescent="0.2">
      <c r="A32" s="23" t="s">
        <v>37</v>
      </c>
      <c r="B32" s="24" t="s">
        <v>57</v>
      </c>
      <c r="C32" s="24" t="s">
        <v>58</v>
      </c>
      <c r="D32" s="24" t="s">
        <v>30</v>
      </c>
      <c r="E32" s="23" t="s">
        <v>147</v>
      </c>
      <c r="F32" s="23" t="s">
        <v>148</v>
      </c>
      <c r="G32" s="23" t="s">
        <v>82</v>
      </c>
      <c r="H32" s="23" t="s">
        <v>29</v>
      </c>
      <c r="I32" s="24">
        <v>1</v>
      </c>
      <c r="J32" s="25">
        <f t="shared" si="0"/>
        <v>1</v>
      </c>
      <c r="K32" s="23" t="s">
        <v>149</v>
      </c>
      <c r="L32" s="24"/>
    </row>
    <row r="33" spans="1:12" x14ac:dyDescent="0.2">
      <c r="A33" s="23" t="s">
        <v>37</v>
      </c>
      <c r="B33" s="24" t="s">
        <v>57</v>
      </c>
      <c r="C33" s="24" t="s">
        <v>58</v>
      </c>
      <c r="D33" s="24" t="s">
        <v>30</v>
      </c>
      <c r="E33" s="23" t="s">
        <v>150</v>
      </c>
      <c r="F33" s="23" t="s">
        <v>151</v>
      </c>
      <c r="G33" s="23" t="s">
        <v>51</v>
      </c>
      <c r="H33" s="23" t="s">
        <v>152</v>
      </c>
      <c r="I33" s="24">
        <v>1</v>
      </c>
      <c r="J33" s="25">
        <f t="shared" si="0"/>
        <v>3</v>
      </c>
      <c r="K33" s="23" t="s">
        <v>105</v>
      </c>
      <c r="L33" s="24"/>
    </row>
    <row r="34" spans="1:12" x14ac:dyDescent="0.2">
      <c r="A34" s="23" t="s">
        <v>37</v>
      </c>
      <c r="B34" s="24" t="s">
        <v>57</v>
      </c>
      <c r="C34" s="24" t="s">
        <v>58</v>
      </c>
      <c r="D34" s="24" t="s">
        <v>30</v>
      </c>
      <c r="E34" s="23" t="s">
        <v>153</v>
      </c>
      <c r="F34" s="23" t="s">
        <v>154</v>
      </c>
      <c r="G34" s="23" t="s">
        <v>155</v>
      </c>
      <c r="H34" s="23" t="s">
        <v>29</v>
      </c>
      <c r="I34" s="24">
        <v>1</v>
      </c>
      <c r="J34" s="25">
        <f t="shared" si="0"/>
        <v>1</v>
      </c>
      <c r="K34" s="23" t="s">
        <v>42</v>
      </c>
      <c r="L34" s="24"/>
    </row>
    <row r="35" spans="1:12" x14ac:dyDescent="0.2">
      <c r="A35" s="23" t="s">
        <v>37</v>
      </c>
      <c r="B35" s="24" t="s">
        <v>57</v>
      </c>
      <c r="C35" s="24" t="s">
        <v>58</v>
      </c>
      <c r="D35" s="26" t="s">
        <v>101</v>
      </c>
      <c r="E35" s="23" t="s">
        <v>156</v>
      </c>
      <c r="F35" s="23" t="s">
        <v>157</v>
      </c>
      <c r="G35" s="23" t="s">
        <v>51</v>
      </c>
      <c r="H35" s="23" t="s">
        <v>29</v>
      </c>
      <c r="I35" s="24">
        <v>1</v>
      </c>
      <c r="J35" s="25">
        <f t="shared" si="0"/>
        <v>1</v>
      </c>
      <c r="K35" s="23" t="s">
        <v>105</v>
      </c>
      <c r="L35" s="26" t="s">
        <v>106</v>
      </c>
    </row>
    <row r="36" spans="1:12" x14ac:dyDescent="0.2">
      <c r="A36" s="23" t="s">
        <v>37</v>
      </c>
      <c r="B36" s="24" t="s">
        <v>57</v>
      </c>
      <c r="C36" s="24" t="s">
        <v>58</v>
      </c>
      <c r="D36" s="24" t="s">
        <v>30</v>
      </c>
      <c r="E36" s="23" t="s">
        <v>158</v>
      </c>
      <c r="F36" s="23" t="s">
        <v>159</v>
      </c>
      <c r="G36" s="23" t="s">
        <v>155</v>
      </c>
      <c r="H36" s="23" t="s">
        <v>29</v>
      </c>
      <c r="I36" s="24">
        <v>1</v>
      </c>
      <c r="J36" s="25">
        <f t="shared" si="0"/>
        <v>1</v>
      </c>
      <c r="K36" s="23" t="s">
        <v>52</v>
      </c>
      <c r="L36" s="24"/>
    </row>
    <row r="37" spans="1:12" x14ac:dyDescent="0.2">
      <c r="A37" s="23" t="s">
        <v>37</v>
      </c>
      <c r="B37" s="24" t="s">
        <v>57</v>
      </c>
      <c r="C37" s="24" t="s">
        <v>58</v>
      </c>
      <c r="D37" s="26" t="s">
        <v>101</v>
      </c>
      <c r="E37" s="23" t="s">
        <v>160</v>
      </c>
      <c r="F37" s="23" t="s">
        <v>161</v>
      </c>
      <c r="G37" s="23" t="s">
        <v>51</v>
      </c>
      <c r="H37" s="23" t="s">
        <v>29</v>
      </c>
      <c r="I37" s="24">
        <v>1</v>
      </c>
      <c r="J37" s="25">
        <f t="shared" si="0"/>
        <v>1</v>
      </c>
      <c r="K37" s="23" t="s">
        <v>105</v>
      </c>
      <c r="L37" s="26" t="s">
        <v>106</v>
      </c>
    </row>
    <row r="38" spans="1:12" x14ac:dyDescent="0.2">
      <c r="A38" s="23" t="s">
        <v>37</v>
      </c>
      <c r="B38" s="24" t="s">
        <v>57</v>
      </c>
      <c r="C38" s="24" t="s">
        <v>58</v>
      </c>
      <c r="D38" s="24" t="s">
        <v>30</v>
      </c>
      <c r="E38" s="23" t="s">
        <v>162</v>
      </c>
      <c r="F38" s="23" t="s">
        <v>163</v>
      </c>
      <c r="G38" s="23" t="s">
        <v>48</v>
      </c>
      <c r="H38" s="23" t="s">
        <v>99</v>
      </c>
      <c r="I38" s="24">
        <v>1</v>
      </c>
      <c r="J38" s="25">
        <f t="shared" si="0"/>
        <v>4</v>
      </c>
      <c r="K38" s="23" t="s">
        <v>164</v>
      </c>
      <c r="L38" s="24"/>
    </row>
    <row r="39" spans="1:12" x14ac:dyDescent="0.2">
      <c r="A39" s="23" t="s">
        <v>37</v>
      </c>
      <c r="B39" s="24" t="s">
        <v>57</v>
      </c>
      <c r="C39" s="24" t="s">
        <v>58</v>
      </c>
      <c r="D39" s="24" t="s">
        <v>30</v>
      </c>
      <c r="E39" s="23" t="s">
        <v>165</v>
      </c>
      <c r="F39" s="23" t="s">
        <v>166</v>
      </c>
      <c r="G39" s="23" t="s">
        <v>155</v>
      </c>
      <c r="H39" s="23" t="s">
        <v>49</v>
      </c>
      <c r="I39" s="24">
        <v>1</v>
      </c>
      <c r="J39" s="25">
        <f t="shared" si="0"/>
        <v>2</v>
      </c>
      <c r="K39" s="23" t="s">
        <v>45</v>
      </c>
      <c r="L39" s="24"/>
    </row>
    <row r="40" spans="1:12" x14ac:dyDescent="0.2">
      <c r="A40" s="23" t="s">
        <v>37</v>
      </c>
      <c r="B40" s="24" t="s">
        <v>57</v>
      </c>
      <c r="C40" s="24" t="s">
        <v>58</v>
      </c>
      <c r="D40" s="24" t="s">
        <v>30</v>
      </c>
      <c r="E40" s="23" t="s">
        <v>167</v>
      </c>
      <c r="F40" s="23" t="s">
        <v>168</v>
      </c>
      <c r="G40" s="23" t="s">
        <v>51</v>
      </c>
      <c r="H40" s="23" t="s">
        <v>49</v>
      </c>
      <c r="I40" s="24">
        <v>1</v>
      </c>
      <c r="J40" s="25">
        <f t="shared" si="0"/>
        <v>2</v>
      </c>
      <c r="K40" s="23" t="s">
        <v>105</v>
      </c>
      <c r="L40" s="24"/>
    </row>
    <row r="41" spans="1:12" x14ac:dyDescent="0.2">
      <c r="A41" s="23" t="s">
        <v>37</v>
      </c>
      <c r="B41" s="24" t="s">
        <v>57</v>
      </c>
      <c r="C41" s="24" t="s">
        <v>58</v>
      </c>
      <c r="D41" s="24" t="s">
        <v>30</v>
      </c>
      <c r="E41" s="23" t="s">
        <v>169</v>
      </c>
      <c r="F41" s="23" t="s">
        <v>170</v>
      </c>
      <c r="G41" s="23" t="s">
        <v>171</v>
      </c>
      <c r="H41" s="23" t="s">
        <v>49</v>
      </c>
      <c r="I41" s="24">
        <v>1</v>
      </c>
      <c r="J41" s="25">
        <f t="shared" si="0"/>
        <v>2</v>
      </c>
      <c r="K41" s="23" t="s">
        <v>172</v>
      </c>
      <c r="L41" s="24"/>
    </row>
    <row r="42" spans="1:12" x14ac:dyDescent="0.2">
      <c r="A42" s="23" t="s">
        <v>37</v>
      </c>
      <c r="B42" s="24" t="s">
        <v>57</v>
      </c>
      <c r="C42" s="24" t="s">
        <v>58</v>
      </c>
      <c r="D42" s="26" t="s">
        <v>101</v>
      </c>
      <c r="E42" s="23" t="s">
        <v>173</v>
      </c>
      <c r="F42" s="23" t="s">
        <v>174</v>
      </c>
      <c r="G42" s="23" t="s">
        <v>51</v>
      </c>
      <c r="H42" s="23" t="s">
        <v>49</v>
      </c>
      <c r="I42" s="24">
        <v>1</v>
      </c>
      <c r="J42" s="25">
        <f t="shared" si="0"/>
        <v>2</v>
      </c>
      <c r="K42" s="23" t="s">
        <v>105</v>
      </c>
      <c r="L42" s="26" t="s">
        <v>106</v>
      </c>
    </row>
    <row r="43" spans="1:12" x14ac:dyDescent="0.2">
      <c r="A43" s="23" t="s">
        <v>37</v>
      </c>
      <c r="B43" s="24" t="s">
        <v>57</v>
      </c>
      <c r="C43" s="24" t="s">
        <v>58</v>
      </c>
      <c r="D43" s="24" t="s">
        <v>30</v>
      </c>
      <c r="E43" s="23" t="s">
        <v>175</v>
      </c>
      <c r="F43" s="23" t="s">
        <v>176</v>
      </c>
      <c r="G43" s="23" t="s">
        <v>82</v>
      </c>
      <c r="H43" s="23" t="s">
        <v>99</v>
      </c>
      <c r="I43" s="24">
        <v>1</v>
      </c>
      <c r="J43" s="25">
        <f t="shared" si="0"/>
        <v>4</v>
      </c>
      <c r="K43" s="23" t="s">
        <v>177</v>
      </c>
      <c r="L43" s="24"/>
    </row>
    <row r="44" spans="1:12" x14ac:dyDescent="0.2">
      <c r="A44" s="23" t="s">
        <v>37</v>
      </c>
      <c r="B44" s="24" t="s">
        <v>57</v>
      </c>
      <c r="C44" s="24" t="s">
        <v>58</v>
      </c>
      <c r="D44" s="24" t="s">
        <v>30</v>
      </c>
      <c r="E44" s="23" t="s">
        <v>178</v>
      </c>
      <c r="F44" s="23" t="s">
        <v>179</v>
      </c>
      <c r="G44" s="23" t="s">
        <v>112</v>
      </c>
      <c r="H44" s="23" t="s">
        <v>49</v>
      </c>
      <c r="I44" s="24">
        <v>1</v>
      </c>
      <c r="J44" s="25">
        <f t="shared" si="0"/>
        <v>2</v>
      </c>
      <c r="K44" s="23" t="s">
        <v>180</v>
      </c>
      <c r="L44" s="24"/>
    </row>
    <row r="45" spans="1:12" x14ac:dyDescent="0.2">
      <c r="A45" s="23" t="s">
        <v>37</v>
      </c>
      <c r="B45" s="24" t="s">
        <v>57</v>
      </c>
      <c r="C45" s="24" t="s">
        <v>58</v>
      </c>
      <c r="D45" s="24" t="s">
        <v>30</v>
      </c>
      <c r="E45" s="23" t="s">
        <v>181</v>
      </c>
      <c r="F45" s="23" t="s">
        <v>182</v>
      </c>
      <c r="G45" s="23" t="s">
        <v>51</v>
      </c>
      <c r="H45" s="23" t="s">
        <v>29</v>
      </c>
      <c r="I45" s="24">
        <v>1</v>
      </c>
      <c r="J45" s="25">
        <f t="shared" si="0"/>
        <v>1</v>
      </c>
      <c r="K45" s="23" t="s">
        <v>105</v>
      </c>
      <c r="L45" s="24"/>
    </row>
    <row r="46" spans="1:12" x14ac:dyDescent="0.2">
      <c r="A46" s="23" t="s">
        <v>37</v>
      </c>
      <c r="B46" s="24" t="s">
        <v>57</v>
      </c>
      <c r="C46" s="24" t="s">
        <v>58</v>
      </c>
      <c r="D46" s="24" t="s">
        <v>30</v>
      </c>
      <c r="E46" s="23" t="s">
        <v>183</v>
      </c>
      <c r="F46" s="23" t="s">
        <v>184</v>
      </c>
      <c r="G46" s="23" t="s">
        <v>98</v>
      </c>
      <c r="H46" s="23" t="s">
        <v>99</v>
      </c>
      <c r="I46" s="24">
        <v>1</v>
      </c>
      <c r="J46" s="25">
        <f t="shared" si="0"/>
        <v>4</v>
      </c>
      <c r="K46" s="23" t="s">
        <v>185</v>
      </c>
      <c r="L46" s="24"/>
    </row>
    <row r="47" spans="1:12" x14ac:dyDescent="0.2">
      <c r="A47" s="23" t="s">
        <v>37</v>
      </c>
      <c r="B47" s="24" t="s">
        <v>57</v>
      </c>
      <c r="C47" s="24" t="s">
        <v>58</v>
      </c>
      <c r="D47" s="24" t="s">
        <v>30</v>
      </c>
      <c r="E47" s="23" t="s">
        <v>186</v>
      </c>
      <c r="F47" s="23" t="s">
        <v>187</v>
      </c>
      <c r="G47" s="23" t="s">
        <v>51</v>
      </c>
      <c r="H47" s="23" t="s">
        <v>29</v>
      </c>
      <c r="I47" s="24">
        <v>1</v>
      </c>
      <c r="J47" s="25">
        <f t="shared" si="0"/>
        <v>1</v>
      </c>
      <c r="K47" s="23" t="s">
        <v>188</v>
      </c>
      <c r="L47" s="24"/>
    </row>
    <row r="48" spans="1:12" x14ac:dyDescent="0.2">
      <c r="A48" s="23" t="s">
        <v>37</v>
      </c>
      <c r="B48" s="24" t="s">
        <v>57</v>
      </c>
      <c r="C48" s="24" t="s">
        <v>58</v>
      </c>
      <c r="D48" s="24" t="s">
        <v>30</v>
      </c>
      <c r="E48" s="23" t="s">
        <v>189</v>
      </c>
      <c r="F48" s="23" t="s">
        <v>190</v>
      </c>
      <c r="G48" s="23" t="s">
        <v>51</v>
      </c>
      <c r="H48" s="23" t="s">
        <v>49</v>
      </c>
      <c r="I48" s="24">
        <v>1</v>
      </c>
      <c r="J48" s="25">
        <f t="shared" si="0"/>
        <v>2</v>
      </c>
      <c r="K48" s="23" t="s">
        <v>191</v>
      </c>
      <c r="L48" s="24"/>
    </row>
    <row r="49" spans="1:12" x14ac:dyDescent="0.2">
      <c r="A49" s="23" t="s">
        <v>37</v>
      </c>
      <c r="B49" s="24" t="s">
        <v>57</v>
      </c>
      <c r="C49" s="24" t="s">
        <v>58</v>
      </c>
      <c r="D49" s="26" t="s">
        <v>101</v>
      </c>
      <c r="E49" s="23" t="s">
        <v>192</v>
      </c>
      <c r="F49" s="23" t="s">
        <v>193</v>
      </c>
      <c r="G49" s="23" t="s">
        <v>155</v>
      </c>
      <c r="H49" s="23" t="s">
        <v>49</v>
      </c>
      <c r="I49" s="24">
        <v>1</v>
      </c>
      <c r="J49" s="25">
        <f t="shared" si="0"/>
        <v>2</v>
      </c>
      <c r="K49" s="23" t="s">
        <v>105</v>
      </c>
      <c r="L49" s="26" t="s">
        <v>106</v>
      </c>
    </row>
    <row r="50" spans="1:12" x14ac:dyDescent="0.2">
      <c r="A50" s="23" t="s">
        <v>37</v>
      </c>
      <c r="B50" s="24" t="s">
        <v>57</v>
      </c>
      <c r="C50" s="24" t="s">
        <v>58</v>
      </c>
      <c r="D50" s="24" t="s">
        <v>30</v>
      </c>
      <c r="E50" s="23" t="s">
        <v>194</v>
      </c>
      <c r="F50" s="23" t="s">
        <v>195</v>
      </c>
      <c r="G50" s="23" t="s">
        <v>51</v>
      </c>
      <c r="H50" s="23">
        <v>4</v>
      </c>
      <c r="I50" s="24">
        <v>1</v>
      </c>
      <c r="J50" s="25">
        <f t="shared" si="0"/>
        <v>4</v>
      </c>
      <c r="K50" s="23" t="s">
        <v>196</v>
      </c>
      <c r="L50" s="24"/>
    </row>
    <row r="51" spans="1:12" x14ac:dyDescent="0.2">
      <c r="A51" s="23" t="s">
        <v>37</v>
      </c>
      <c r="B51" s="24" t="s">
        <v>57</v>
      </c>
      <c r="C51" s="24" t="s">
        <v>58</v>
      </c>
      <c r="D51" s="26" t="s">
        <v>38</v>
      </c>
      <c r="E51" s="23" t="s">
        <v>197</v>
      </c>
      <c r="F51" s="23" t="s">
        <v>198</v>
      </c>
      <c r="G51" s="23" t="s">
        <v>112</v>
      </c>
      <c r="H51" s="23" t="s">
        <v>49</v>
      </c>
      <c r="I51" s="24">
        <v>1</v>
      </c>
      <c r="J51" s="25">
        <f t="shared" si="0"/>
        <v>2</v>
      </c>
      <c r="K51" s="23" t="s">
        <v>199</v>
      </c>
      <c r="L51" s="26" t="s">
        <v>40</v>
      </c>
    </row>
    <row r="52" spans="1:12" x14ac:dyDescent="0.2">
      <c r="A52" s="23" t="s">
        <v>37</v>
      </c>
      <c r="B52" s="24" t="s">
        <v>57</v>
      </c>
      <c r="C52" s="24" t="s">
        <v>58</v>
      </c>
      <c r="D52" s="24" t="s">
        <v>30</v>
      </c>
      <c r="E52" s="23" t="s">
        <v>200</v>
      </c>
      <c r="F52" s="23" t="s">
        <v>201</v>
      </c>
      <c r="G52" s="23" t="s">
        <v>51</v>
      </c>
      <c r="H52" s="23" t="s">
        <v>29</v>
      </c>
      <c r="I52" s="24">
        <v>1</v>
      </c>
      <c r="J52" s="25">
        <f t="shared" si="0"/>
        <v>1</v>
      </c>
      <c r="K52" s="23" t="s">
        <v>202</v>
      </c>
      <c r="L52" s="24"/>
    </row>
    <row r="53" spans="1:12" x14ac:dyDescent="0.2">
      <c r="A53" s="23" t="s">
        <v>37</v>
      </c>
      <c r="B53" s="24" t="s">
        <v>57</v>
      </c>
      <c r="C53" s="24" t="s">
        <v>58</v>
      </c>
      <c r="D53" s="24" t="s">
        <v>30</v>
      </c>
      <c r="E53" s="23" t="s">
        <v>203</v>
      </c>
      <c r="F53" s="23" t="s">
        <v>204</v>
      </c>
      <c r="G53" s="23" t="s">
        <v>51</v>
      </c>
      <c r="H53" s="23" t="s">
        <v>29</v>
      </c>
      <c r="I53" s="24">
        <v>1</v>
      </c>
      <c r="J53" s="25">
        <f t="shared" si="0"/>
        <v>1</v>
      </c>
      <c r="K53" s="23" t="s">
        <v>205</v>
      </c>
      <c r="L53" s="24"/>
    </row>
    <row r="54" spans="1:12" x14ac:dyDescent="0.2">
      <c r="A54" s="23" t="s">
        <v>37</v>
      </c>
      <c r="B54" s="24" t="s">
        <v>57</v>
      </c>
      <c r="C54" s="24" t="s">
        <v>58</v>
      </c>
      <c r="D54" s="24" t="s">
        <v>30</v>
      </c>
      <c r="E54" s="23" t="s">
        <v>206</v>
      </c>
      <c r="F54" s="23" t="s">
        <v>207</v>
      </c>
      <c r="G54" s="23" t="s">
        <v>82</v>
      </c>
      <c r="H54" s="23" t="s">
        <v>99</v>
      </c>
      <c r="I54" s="24">
        <v>1</v>
      </c>
      <c r="J54" s="25">
        <f t="shared" si="0"/>
        <v>4</v>
      </c>
      <c r="K54" s="23" t="s">
        <v>208</v>
      </c>
      <c r="L54" s="24"/>
    </row>
    <row r="55" spans="1:12" x14ac:dyDescent="0.2">
      <c r="A55" s="23" t="s">
        <v>37</v>
      </c>
      <c r="B55" s="24" t="s">
        <v>57</v>
      </c>
      <c r="C55" s="24" t="s">
        <v>58</v>
      </c>
      <c r="D55" s="24" t="s">
        <v>30</v>
      </c>
      <c r="E55" s="23" t="s">
        <v>209</v>
      </c>
      <c r="F55" s="23" t="s">
        <v>210</v>
      </c>
      <c r="G55" s="23" t="s">
        <v>51</v>
      </c>
      <c r="H55" s="23" t="s">
        <v>99</v>
      </c>
      <c r="I55" s="24">
        <v>1</v>
      </c>
      <c r="J55" s="25">
        <f t="shared" si="0"/>
        <v>4</v>
      </c>
      <c r="K55" s="23" t="s">
        <v>211</v>
      </c>
      <c r="L55" s="24"/>
    </row>
    <row r="56" spans="1:12" x14ac:dyDescent="0.2">
      <c r="A56" s="23" t="s">
        <v>37</v>
      </c>
      <c r="B56" s="24" t="s">
        <v>57</v>
      </c>
      <c r="C56" s="24" t="s">
        <v>58</v>
      </c>
      <c r="D56" s="24" t="s">
        <v>30</v>
      </c>
      <c r="E56" s="23">
        <v>5310013988745</v>
      </c>
      <c r="F56" s="23" t="s">
        <v>212</v>
      </c>
      <c r="G56" s="23" t="s">
        <v>31</v>
      </c>
      <c r="H56" s="23" t="s">
        <v>29</v>
      </c>
      <c r="I56" s="24">
        <v>1</v>
      </c>
      <c r="J56" s="25">
        <f t="shared" si="0"/>
        <v>1</v>
      </c>
      <c r="K56" s="23" t="s">
        <v>213</v>
      </c>
      <c r="L56" s="24"/>
    </row>
    <row r="57" spans="1:12" x14ac:dyDescent="0.2">
      <c r="A57" s="23" t="s">
        <v>37</v>
      </c>
      <c r="B57" s="24" t="s">
        <v>57</v>
      </c>
      <c r="C57" s="24" t="s">
        <v>58</v>
      </c>
      <c r="D57" s="24" t="s">
        <v>30</v>
      </c>
      <c r="E57" s="23" t="s">
        <v>214</v>
      </c>
      <c r="F57" s="23" t="s">
        <v>215</v>
      </c>
      <c r="G57" s="23" t="s">
        <v>44</v>
      </c>
      <c r="H57" s="23" t="s">
        <v>49</v>
      </c>
      <c r="I57" s="24">
        <v>1</v>
      </c>
      <c r="J57" s="25">
        <f t="shared" si="0"/>
        <v>2</v>
      </c>
      <c r="K57" s="23" t="s">
        <v>216</v>
      </c>
      <c r="L57" s="24"/>
    </row>
    <row r="58" spans="1:12" x14ac:dyDescent="0.2">
      <c r="A58" s="23" t="s">
        <v>37</v>
      </c>
      <c r="B58" s="24" t="s">
        <v>57</v>
      </c>
      <c r="C58" s="24" t="s">
        <v>58</v>
      </c>
      <c r="D58" s="24" t="s">
        <v>30</v>
      </c>
      <c r="E58" s="23" t="s">
        <v>217</v>
      </c>
      <c r="F58" s="23" t="s">
        <v>218</v>
      </c>
      <c r="G58" s="23" t="s">
        <v>219</v>
      </c>
      <c r="H58" s="23" t="s">
        <v>49</v>
      </c>
      <c r="I58" s="24">
        <v>1</v>
      </c>
      <c r="J58" s="25">
        <f t="shared" si="0"/>
        <v>2</v>
      </c>
      <c r="K58" s="23" t="s">
        <v>46</v>
      </c>
      <c r="L58" s="24"/>
    </row>
    <row r="59" spans="1:12" x14ac:dyDescent="0.2">
      <c r="A59" s="23" t="s">
        <v>37</v>
      </c>
      <c r="B59" s="24" t="s">
        <v>57</v>
      </c>
      <c r="C59" s="24" t="s">
        <v>58</v>
      </c>
      <c r="D59" s="24" t="s">
        <v>30</v>
      </c>
      <c r="E59" s="23" t="s">
        <v>220</v>
      </c>
      <c r="F59" s="23" t="s">
        <v>221</v>
      </c>
      <c r="G59" s="23" t="s">
        <v>51</v>
      </c>
      <c r="H59" s="23" t="s">
        <v>99</v>
      </c>
      <c r="I59" s="24">
        <v>1</v>
      </c>
      <c r="J59" s="25">
        <f t="shared" si="0"/>
        <v>4</v>
      </c>
      <c r="K59" s="23" t="s">
        <v>222</v>
      </c>
      <c r="L59" s="24"/>
    </row>
    <row r="60" spans="1:12" x14ac:dyDescent="0.2">
      <c r="A60" s="23" t="s">
        <v>37</v>
      </c>
      <c r="B60" s="24" t="s">
        <v>57</v>
      </c>
      <c r="C60" s="24" t="s">
        <v>58</v>
      </c>
      <c r="D60" s="24" t="s">
        <v>30</v>
      </c>
      <c r="E60" s="23" t="s">
        <v>223</v>
      </c>
      <c r="F60" s="23" t="s">
        <v>224</v>
      </c>
      <c r="G60" s="23" t="s">
        <v>48</v>
      </c>
      <c r="H60" s="23" t="s">
        <v>49</v>
      </c>
      <c r="I60" s="24">
        <v>1</v>
      </c>
      <c r="J60" s="25">
        <f t="shared" si="0"/>
        <v>2</v>
      </c>
      <c r="K60" s="23" t="s">
        <v>105</v>
      </c>
      <c r="L60" s="24"/>
    </row>
    <row r="61" spans="1:12" x14ac:dyDescent="0.2">
      <c r="A61" s="23" t="s">
        <v>37</v>
      </c>
      <c r="B61" s="24" t="s">
        <v>57</v>
      </c>
      <c r="C61" s="24" t="s">
        <v>58</v>
      </c>
      <c r="D61" s="24" t="s">
        <v>30</v>
      </c>
      <c r="E61" s="23" t="s">
        <v>225</v>
      </c>
      <c r="F61" s="23" t="s">
        <v>226</v>
      </c>
      <c r="G61" s="23" t="s">
        <v>51</v>
      </c>
      <c r="H61" s="23" t="s">
        <v>49</v>
      </c>
      <c r="I61" s="24">
        <v>1</v>
      </c>
      <c r="J61" s="25">
        <f t="shared" si="0"/>
        <v>2</v>
      </c>
      <c r="K61" s="23" t="s">
        <v>105</v>
      </c>
      <c r="L61" s="24"/>
    </row>
    <row r="62" spans="1:12" x14ac:dyDescent="0.2">
      <c r="A62" s="23" t="s">
        <v>37</v>
      </c>
      <c r="B62" s="24" t="s">
        <v>57</v>
      </c>
      <c r="C62" s="24" t="s">
        <v>58</v>
      </c>
      <c r="D62" s="26" t="s">
        <v>101</v>
      </c>
      <c r="E62" s="23" t="s">
        <v>227</v>
      </c>
      <c r="F62" s="23" t="s">
        <v>228</v>
      </c>
      <c r="G62" s="23" t="s">
        <v>48</v>
      </c>
      <c r="H62" s="23" t="s">
        <v>49</v>
      </c>
      <c r="I62" s="24">
        <v>1</v>
      </c>
      <c r="J62" s="25">
        <f t="shared" si="0"/>
        <v>2</v>
      </c>
      <c r="K62" s="23" t="s">
        <v>41</v>
      </c>
      <c r="L62" s="26" t="s">
        <v>106</v>
      </c>
    </row>
    <row r="63" spans="1:12" x14ac:dyDescent="0.2">
      <c r="A63" s="23" t="s">
        <v>37</v>
      </c>
      <c r="B63" s="24" t="s">
        <v>57</v>
      </c>
      <c r="C63" s="24" t="s">
        <v>58</v>
      </c>
      <c r="D63" s="26" t="s">
        <v>101</v>
      </c>
      <c r="E63" s="23" t="s">
        <v>229</v>
      </c>
      <c r="F63" s="23" t="s">
        <v>230</v>
      </c>
      <c r="G63" s="23" t="s">
        <v>231</v>
      </c>
      <c r="H63" s="23" t="s">
        <v>29</v>
      </c>
      <c r="I63" s="24">
        <v>1</v>
      </c>
      <c r="J63" s="25">
        <f t="shared" si="0"/>
        <v>1</v>
      </c>
      <c r="K63" s="23" t="s">
        <v>105</v>
      </c>
      <c r="L63" s="26" t="s">
        <v>106</v>
      </c>
    </row>
    <row r="64" spans="1:12" x14ac:dyDescent="0.2">
      <c r="A64" s="23" t="s">
        <v>37</v>
      </c>
      <c r="B64" s="24" t="s">
        <v>57</v>
      </c>
      <c r="C64" s="24" t="s">
        <v>58</v>
      </c>
      <c r="D64" s="24" t="s">
        <v>30</v>
      </c>
      <c r="E64" s="23" t="s">
        <v>232</v>
      </c>
      <c r="F64" s="23" t="s">
        <v>233</v>
      </c>
      <c r="G64" s="23" t="s">
        <v>98</v>
      </c>
      <c r="H64" s="23" t="s">
        <v>99</v>
      </c>
      <c r="I64" s="24">
        <v>1</v>
      </c>
      <c r="J64" s="25">
        <f t="shared" si="0"/>
        <v>4</v>
      </c>
      <c r="K64" s="23" t="s">
        <v>234</v>
      </c>
      <c r="L64" s="24"/>
    </row>
    <row r="65" spans="1:12" x14ac:dyDescent="0.2">
      <c r="A65" s="23" t="s">
        <v>37</v>
      </c>
      <c r="B65" s="24" t="s">
        <v>57</v>
      </c>
      <c r="C65" s="24" t="s">
        <v>58</v>
      </c>
      <c r="D65" s="24" t="s">
        <v>30</v>
      </c>
      <c r="E65" s="23" t="s">
        <v>235</v>
      </c>
      <c r="F65" s="23" t="s">
        <v>236</v>
      </c>
      <c r="G65" s="23" t="s">
        <v>51</v>
      </c>
      <c r="H65" s="23" t="s">
        <v>49</v>
      </c>
      <c r="I65" s="24">
        <v>1</v>
      </c>
      <c r="J65" s="25">
        <f t="shared" si="0"/>
        <v>2</v>
      </c>
      <c r="K65" s="23" t="s">
        <v>237</v>
      </c>
      <c r="L65" s="24"/>
    </row>
    <row r="66" spans="1:12" x14ac:dyDescent="0.2">
      <c r="A66" s="23" t="s">
        <v>37</v>
      </c>
      <c r="B66" s="24" t="s">
        <v>57</v>
      </c>
      <c r="C66" s="24" t="s">
        <v>58</v>
      </c>
      <c r="D66" s="24" t="s">
        <v>30</v>
      </c>
      <c r="E66" s="23" t="s">
        <v>238</v>
      </c>
      <c r="F66" s="23" t="s">
        <v>239</v>
      </c>
      <c r="G66" s="23" t="s">
        <v>240</v>
      </c>
      <c r="H66" s="23" t="s">
        <v>241</v>
      </c>
      <c r="I66" s="24">
        <v>1</v>
      </c>
      <c r="J66" s="25">
        <f t="shared" si="0"/>
        <v>8</v>
      </c>
      <c r="K66" s="23" t="s">
        <v>105</v>
      </c>
      <c r="L66" s="24"/>
    </row>
    <row r="67" spans="1:12" x14ac:dyDescent="0.2">
      <c r="A67" s="23" t="s">
        <v>37</v>
      </c>
      <c r="B67" s="24" t="s">
        <v>57</v>
      </c>
      <c r="C67" s="24" t="s">
        <v>58</v>
      </c>
      <c r="D67" s="24" t="s">
        <v>30</v>
      </c>
      <c r="E67" s="23" t="s">
        <v>242</v>
      </c>
      <c r="F67" s="23" t="s">
        <v>243</v>
      </c>
      <c r="G67" s="23" t="s">
        <v>51</v>
      </c>
      <c r="H67" s="23" t="s">
        <v>99</v>
      </c>
      <c r="I67" s="24">
        <v>1</v>
      </c>
      <c r="J67" s="25">
        <f t="shared" si="0"/>
        <v>4</v>
      </c>
      <c r="K67" s="23" t="s">
        <v>244</v>
      </c>
      <c r="L67" s="24"/>
    </row>
    <row r="68" spans="1:12" x14ac:dyDescent="0.2">
      <c r="A68" s="23" t="s">
        <v>37</v>
      </c>
      <c r="B68" s="24" t="s">
        <v>57</v>
      </c>
      <c r="C68" s="24" t="s">
        <v>58</v>
      </c>
      <c r="D68" s="24" t="s">
        <v>30</v>
      </c>
      <c r="E68" s="23" t="s">
        <v>245</v>
      </c>
      <c r="F68" s="23" t="s">
        <v>246</v>
      </c>
      <c r="G68" s="23" t="s">
        <v>48</v>
      </c>
      <c r="H68" s="23" t="s">
        <v>49</v>
      </c>
      <c r="I68" s="24">
        <v>1</v>
      </c>
      <c r="J68" s="25">
        <f t="shared" si="0"/>
        <v>2</v>
      </c>
      <c r="K68" s="23" t="s">
        <v>39</v>
      </c>
      <c r="L68" s="24"/>
    </row>
    <row r="69" spans="1:12" x14ac:dyDescent="0.2">
      <c r="A69" s="23" t="s">
        <v>37</v>
      </c>
      <c r="B69" s="24" t="s">
        <v>57</v>
      </c>
      <c r="C69" s="24" t="s">
        <v>58</v>
      </c>
      <c r="D69" s="26" t="s">
        <v>38</v>
      </c>
      <c r="E69" s="23" t="s">
        <v>247</v>
      </c>
      <c r="F69" s="23" t="s">
        <v>248</v>
      </c>
      <c r="G69" s="23" t="s">
        <v>249</v>
      </c>
      <c r="H69" s="23" t="s">
        <v>99</v>
      </c>
      <c r="I69" s="24">
        <v>1</v>
      </c>
      <c r="J69" s="25">
        <f t="shared" ref="J69:J74" si="1">H69*I69</f>
        <v>4</v>
      </c>
      <c r="K69" s="23" t="s">
        <v>47</v>
      </c>
      <c r="L69" s="26" t="s">
        <v>40</v>
      </c>
    </row>
    <row r="70" spans="1:12" x14ac:dyDescent="0.2">
      <c r="A70" s="23" t="s">
        <v>37</v>
      </c>
      <c r="B70" s="24" t="s">
        <v>57</v>
      </c>
      <c r="C70" s="24" t="s">
        <v>58</v>
      </c>
      <c r="D70" s="26" t="s">
        <v>38</v>
      </c>
      <c r="E70" s="23" t="s">
        <v>250</v>
      </c>
      <c r="F70" s="23" t="s">
        <v>251</v>
      </c>
      <c r="G70" s="23" t="s">
        <v>249</v>
      </c>
      <c r="H70" s="23" t="s">
        <v>49</v>
      </c>
      <c r="I70" s="24">
        <v>1</v>
      </c>
      <c r="J70" s="25">
        <f t="shared" si="1"/>
        <v>2</v>
      </c>
      <c r="K70" s="23" t="s">
        <v>105</v>
      </c>
      <c r="L70" s="26" t="s">
        <v>40</v>
      </c>
    </row>
    <row r="71" spans="1:12" x14ac:dyDescent="0.2">
      <c r="A71" s="23" t="s">
        <v>37</v>
      </c>
      <c r="B71" s="24" t="s">
        <v>57</v>
      </c>
      <c r="C71" s="24" t="s">
        <v>58</v>
      </c>
      <c r="D71" s="24" t="s">
        <v>30</v>
      </c>
      <c r="E71" s="23" t="s">
        <v>252</v>
      </c>
      <c r="F71" s="23" t="s">
        <v>253</v>
      </c>
      <c r="G71" s="23" t="s">
        <v>51</v>
      </c>
      <c r="H71" s="23" t="s">
        <v>49</v>
      </c>
      <c r="I71" s="24">
        <v>1</v>
      </c>
      <c r="J71" s="25">
        <f t="shared" si="1"/>
        <v>2</v>
      </c>
      <c r="K71" s="23" t="s">
        <v>254</v>
      </c>
      <c r="L71" s="24"/>
    </row>
    <row r="72" spans="1:12" x14ac:dyDescent="0.2">
      <c r="A72" s="23" t="s">
        <v>37</v>
      </c>
      <c r="B72" s="24" t="s">
        <v>57</v>
      </c>
      <c r="C72" s="24" t="s">
        <v>58</v>
      </c>
      <c r="D72" s="24" t="s">
        <v>30</v>
      </c>
      <c r="E72" s="23" t="s">
        <v>255</v>
      </c>
      <c r="F72" s="23" t="s">
        <v>256</v>
      </c>
      <c r="G72" s="23" t="s">
        <v>257</v>
      </c>
      <c r="H72" s="23" t="s">
        <v>241</v>
      </c>
      <c r="I72" s="24">
        <v>1</v>
      </c>
      <c r="J72" s="25">
        <f t="shared" si="1"/>
        <v>8</v>
      </c>
      <c r="K72" s="23" t="s">
        <v>258</v>
      </c>
      <c r="L72" s="24"/>
    </row>
    <row r="73" spans="1:12" x14ac:dyDescent="0.2">
      <c r="A73" s="23" t="s">
        <v>37</v>
      </c>
      <c r="B73" s="24" t="s">
        <v>57</v>
      </c>
      <c r="C73" s="24" t="s">
        <v>58</v>
      </c>
      <c r="D73" s="24" t="s">
        <v>30</v>
      </c>
      <c r="E73" s="23" t="s">
        <v>259</v>
      </c>
      <c r="F73" s="23" t="s">
        <v>260</v>
      </c>
      <c r="G73" s="23" t="s">
        <v>51</v>
      </c>
      <c r="H73" s="23" t="s">
        <v>99</v>
      </c>
      <c r="I73" s="24">
        <v>1</v>
      </c>
      <c r="J73" s="25">
        <f t="shared" si="1"/>
        <v>4</v>
      </c>
      <c r="K73" s="23" t="s">
        <v>105</v>
      </c>
      <c r="L73" s="24" t="s">
        <v>13</v>
      </c>
    </row>
    <row r="74" spans="1:12" x14ac:dyDescent="0.2">
      <c r="A74" s="23" t="s">
        <v>37</v>
      </c>
      <c r="B74" s="24" t="s">
        <v>57</v>
      </c>
      <c r="C74" s="24" t="s">
        <v>58</v>
      </c>
      <c r="D74" s="24" t="s">
        <v>30</v>
      </c>
      <c r="E74" s="23">
        <v>5330008941954</v>
      </c>
      <c r="F74" s="23" t="s">
        <v>261</v>
      </c>
      <c r="G74" s="23" t="s">
        <v>262</v>
      </c>
      <c r="H74" s="23">
        <v>2</v>
      </c>
      <c r="I74" s="24">
        <v>1</v>
      </c>
      <c r="J74" s="25">
        <f t="shared" si="1"/>
        <v>2</v>
      </c>
      <c r="K74" s="23" t="s">
        <v>263</v>
      </c>
      <c r="L74" s="24"/>
    </row>
  </sheetData>
  <sortState ref="A4:N43">
    <sortCondition ref="E4:E43"/>
  </sortState>
  <mergeCells count="4">
    <mergeCell ref="A1:D1"/>
    <mergeCell ref="A2:D2"/>
    <mergeCell ref="E1:K1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F25" sqref="F25"/>
    </sheetView>
  </sheetViews>
  <sheetFormatPr defaultRowHeight="12.75" x14ac:dyDescent="0.2"/>
  <cols>
    <col min="1" max="1" width="5.42578125" bestFit="1" customWidth="1"/>
    <col min="2" max="2" width="15.5703125" bestFit="1" customWidth="1"/>
    <col min="3" max="3" width="14.140625" bestFit="1" customWidth="1"/>
    <col min="4" max="4" width="22.28515625" bestFit="1" customWidth="1"/>
    <col min="8" max="8" width="10.5703125" bestFit="1" customWidth="1"/>
  </cols>
  <sheetData>
    <row r="1" spans="1:8" x14ac:dyDescent="0.2">
      <c r="A1" s="5" t="s">
        <v>16</v>
      </c>
      <c r="B1" s="5" t="s">
        <v>18</v>
      </c>
      <c r="C1" s="4" t="s">
        <v>0</v>
      </c>
      <c r="D1" s="5" t="s">
        <v>1</v>
      </c>
      <c r="E1" s="5" t="s">
        <v>2</v>
      </c>
      <c r="F1" s="5" t="s">
        <v>19</v>
      </c>
      <c r="G1" s="5" t="s">
        <v>20</v>
      </c>
      <c r="H1" s="5" t="s">
        <v>15</v>
      </c>
    </row>
    <row r="2" spans="1:8" x14ac:dyDescent="0.2">
      <c r="A2" s="5" t="s">
        <v>312</v>
      </c>
      <c r="B2" s="27" t="s">
        <v>236</v>
      </c>
      <c r="C2" s="27">
        <v>5331008045695</v>
      </c>
      <c r="D2" s="27" t="s">
        <v>51</v>
      </c>
      <c r="E2" s="28">
        <v>2</v>
      </c>
      <c r="F2" s="27">
        <v>0</v>
      </c>
      <c r="G2" s="27">
        <f>E2*1</f>
        <v>2</v>
      </c>
      <c r="H2" s="27" t="s">
        <v>237</v>
      </c>
    </row>
    <row r="3" spans="1:8" x14ac:dyDescent="0.2">
      <c r="A3" s="29" t="s">
        <v>282</v>
      </c>
      <c r="B3" s="24" t="s">
        <v>142</v>
      </c>
      <c r="C3" s="27">
        <v>5331008337491</v>
      </c>
      <c r="D3" s="27" t="s">
        <v>51</v>
      </c>
      <c r="E3" s="28">
        <v>1</v>
      </c>
      <c r="F3" s="27">
        <v>0</v>
      </c>
      <c r="G3" s="27">
        <f t="shared" ref="G3:G66" si="0">E3*1</f>
        <v>1</v>
      </c>
      <c r="H3" s="27" t="s">
        <v>143</v>
      </c>
    </row>
    <row r="4" spans="1:8" x14ac:dyDescent="0.2">
      <c r="A4" s="5" t="s">
        <v>316</v>
      </c>
      <c r="B4" s="27" t="s">
        <v>261</v>
      </c>
      <c r="C4" s="27">
        <v>5330008941954</v>
      </c>
      <c r="D4" s="27" t="s">
        <v>262</v>
      </c>
      <c r="E4" s="27">
        <v>2</v>
      </c>
      <c r="F4" s="27">
        <v>0</v>
      </c>
      <c r="G4" s="27">
        <f t="shared" si="0"/>
        <v>2</v>
      </c>
      <c r="H4" s="27" t="s">
        <v>263</v>
      </c>
    </row>
    <row r="5" spans="1:8" x14ac:dyDescent="0.2">
      <c r="A5" s="5" t="s">
        <v>277</v>
      </c>
      <c r="B5" s="27" t="s">
        <v>122</v>
      </c>
      <c r="C5" s="27">
        <v>5330005821536</v>
      </c>
      <c r="D5" s="27" t="s">
        <v>112</v>
      </c>
      <c r="E5" s="27">
        <v>8</v>
      </c>
      <c r="F5" s="27">
        <v>0</v>
      </c>
      <c r="G5" s="27">
        <f t="shared" si="0"/>
        <v>8</v>
      </c>
      <c r="H5" s="27" t="s">
        <v>123</v>
      </c>
    </row>
    <row r="6" spans="1:8" x14ac:dyDescent="0.2">
      <c r="A6" s="5" t="s">
        <v>276</v>
      </c>
      <c r="B6" s="27" t="s">
        <v>120</v>
      </c>
      <c r="C6" s="27">
        <v>5331005840265</v>
      </c>
      <c r="D6" s="27" t="s">
        <v>51</v>
      </c>
      <c r="E6" s="27">
        <v>16</v>
      </c>
      <c r="F6" s="27">
        <v>0</v>
      </c>
      <c r="G6" s="27">
        <f t="shared" si="0"/>
        <v>16</v>
      </c>
      <c r="H6" s="27" t="s">
        <v>105</v>
      </c>
    </row>
    <row r="7" spans="1:8" x14ac:dyDescent="0.2">
      <c r="A7" s="5" t="s">
        <v>283</v>
      </c>
      <c r="B7" s="27" t="s">
        <v>145</v>
      </c>
      <c r="C7" s="27">
        <v>5331002920577</v>
      </c>
      <c r="D7" s="27" t="s">
        <v>51</v>
      </c>
      <c r="E7" s="28">
        <v>1</v>
      </c>
      <c r="F7" s="27">
        <v>0</v>
      </c>
      <c r="G7" s="27">
        <f t="shared" si="0"/>
        <v>1</v>
      </c>
      <c r="H7" s="27" t="s">
        <v>146</v>
      </c>
    </row>
    <row r="8" spans="1:8" x14ac:dyDescent="0.2">
      <c r="A8" s="5" t="s">
        <v>302</v>
      </c>
      <c r="B8" s="27" t="s">
        <v>210</v>
      </c>
      <c r="C8" s="27">
        <v>5331002920580</v>
      </c>
      <c r="D8" s="27" t="s">
        <v>51</v>
      </c>
      <c r="E8" s="28">
        <v>4</v>
      </c>
      <c r="F8" s="27">
        <v>0</v>
      </c>
      <c r="G8" s="27">
        <f t="shared" si="0"/>
        <v>4</v>
      </c>
      <c r="H8" s="27" t="s">
        <v>211</v>
      </c>
    </row>
    <row r="9" spans="1:8" x14ac:dyDescent="0.2">
      <c r="A9" s="5" t="s">
        <v>296</v>
      </c>
      <c r="B9" s="27" t="s">
        <v>187</v>
      </c>
      <c r="C9" s="27">
        <v>5331006180801</v>
      </c>
      <c r="D9" s="27" t="s">
        <v>51</v>
      </c>
      <c r="E9" s="28">
        <v>1</v>
      </c>
      <c r="F9" s="27">
        <v>0</v>
      </c>
      <c r="G9" s="27">
        <f t="shared" si="0"/>
        <v>1</v>
      </c>
      <c r="H9" s="27" t="s">
        <v>188</v>
      </c>
    </row>
    <row r="10" spans="1:8" x14ac:dyDescent="0.2">
      <c r="A10" s="5" t="s">
        <v>278</v>
      </c>
      <c r="B10" s="27" t="s">
        <v>125</v>
      </c>
      <c r="C10" s="27">
        <v>5331002979990</v>
      </c>
      <c r="D10" s="27" t="s">
        <v>51</v>
      </c>
      <c r="E10" s="27">
        <v>6</v>
      </c>
      <c r="F10" s="27">
        <v>0</v>
      </c>
      <c r="G10" s="27">
        <f t="shared" si="0"/>
        <v>6</v>
      </c>
      <c r="H10" s="27" t="s">
        <v>105</v>
      </c>
    </row>
    <row r="11" spans="1:8" x14ac:dyDescent="0.2">
      <c r="A11" s="29" t="s">
        <v>274</v>
      </c>
      <c r="B11" s="24" t="s">
        <v>108</v>
      </c>
      <c r="C11" s="27">
        <v>5331005992934</v>
      </c>
      <c r="D11" s="27" t="s">
        <v>51</v>
      </c>
      <c r="E11" s="28">
        <v>2</v>
      </c>
      <c r="F11" s="27">
        <v>0</v>
      </c>
      <c r="G11" s="27">
        <f t="shared" si="0"/>
        <v>2</v>
      </c>
      <c r="H11" s="27" t="s">
        <v>109</v>
      </c>
    </row>
    <row r="12" spans="1:8" x14ac:dyDescent="0.2">
      <c r="A12" s="5" t="s">
        <v>281</v>
      </c>
      <c r="B12" s="27" t="s">
        <v>139</v>
      </c>
      <c r="C12" s="27">
        <v>5331001085691</v>
      </c>
      <c r="D12" s="27" t="s">
        <v>51</v>
      </c>
      <c r="E12" s="28">
        <v>1</v>
      </c>
      <c r="F12" s="27">
        <v>0</v>
      </c>
      <c r="G12" s="27">
        <f t="shared" si="0"/>
        <v>1</v>
      </c>
      <c r="H12" s="27" t="s">
        <v>140</v>
      </c>
    </row>
    <row r="13" spans="1:8" x14ac:dyDescent="0.2">
      <c r="A13" s="5" t="s">
        <v>275</v>
      </c>
      <c r="B13" s="27" t="s">
        <v>115</v>
      </c>
      <c r="C13" s="27">
        <v>5331005797914</v>
      </c>
      <c r="D13" s="27" t="s">
        <v>51</v>
      </c>
      <c r="E13" s="28">
        <v>1</v>
      </c>
      <c r="F13" s="27">
        <v>0</v>
      </c>
      <c r="G13" s="27">
        <f t="shared" si="0"/>
        <v>1</v>
      </c>
      <c r="H13" s="27" t="s">
        <v>105</v>
      </c>
    </row>
    <row r="14" spans="1:8" x14ac:dyDescent="0.2">
      <c r="A14" s="29" t="s">
        <v>295</v>
      </c>
      <c r="B14" s="24" t="s">
        <v>182</v>
      </c>
      <c r="C14" s="27">
        <v>5331001716649</v>
      </c>
      <c r="D14" s="27" t="s">
        <v>51</v>
      </c>
      <c r="E14" s="28">
        <v>1</v>
      </c>
      <c r="F14" s="27">
        <v>0</v>
      </c>
      <c r="G14" s="27">
        <f t="shared" si="0"/>
        <v>1</v>
      </c>
      <c r="H14" s="27" t="s">
        <v>105</v>
      </c>
    </row>
    <row r="15" spans="1:8" x14ac:dyDescent="0.2">
      <c r="A15" s="5" t="s">
        <v>279</v>
      </c>
      <c r="B15" s="27" t="s">
        <v>130</v>
      </c>
      <c r="C15" s="27">
        <v>5331005793156</v>
      </c>
      <c r="D15" s="27" t="s">
        <v>51</v>
      </c>
      <c r="E15" s="28">
        <v>1</v>
      </c>
      <c r="F15" s="27">
        <v>0</v>
      </c>
      <c r="G15" s="27">
        <f t="shared" si="0"/>
        <v>1</v>
      </c>
      <c r="H15" s="27" t="s">
        <v>131</v>
      </c>
    </row>
    <row r="16" spans="1:8" x14ac:dyDescent="0.2">
      <c r="A16" s="5" t="s">
        <v>315</v>
      </c>
      <c r="B16" s="27" t="s">
        <v>260</v>
      </c>
      <c r="C16" s="27">
        <v>5331008087612</v>
      </c>
      <c r="D16" s="27" t="s">
        <v>51</v>
      </c>
      <c r="E16" s="28">
        <v>4</v>
      </c>
      <c r="F16" s="27">
        <v>0</v>
      </c>
      <c r="G16" s="27">
        <f t="shared" si="0"/>
        <v>4</v>
      </c>
      <c r="H16" s="27" t="s">
        <v>105</v>
      </c>
    </row>
    <row r="17" spans="1:8" x14ac:dyDescent="0.2">
      <c r="A17" s="5" t="s">
        <v>268</v>
      </c>
      <c r="B17" s="27" t="s">
        <v>74</v>
      </c>
      <c r="C17" s="27">
        <v>5310007716827</v>
      </c>
      <c r="D17" s="27" t="s">
        <v>31</v>
      </c>
      <c r="E17" s="28">
        <v>2</v>
      </c>
      <c r="F17" s="27">
        <v>0</v>
      </c>
      <c r="G17" s="27">
        <f t="shared" si="0"/>
        <v>2</v>
      </c>
      <c r="H17" s="27" t="s">
        <v>75</v>
      </c>
    </row>
    <row r="18" spans="1:8" x14ac:dyDescent="0.2">
      <c r="A18" s="29" t="s">
        <v>306</v>
      </c>
      <c r="B18" s="24" t="s">
        <v>221</v>
      </c>
      <c r="C18" s="27">
        <v>5331006410231</v>
      </c>
      <c r="D18" s="27" t="s">
        <v>51</v>
      </c>
      <c r="E18" s="28">
        <v>4</v>
      </c>
      <c r="F18" s="27">
        <v>0</v>
      </c>
      <c r="G18" s="27">
        <f t="shared" si="0"/>
        <v>4</v>
      </c>
      <c r="H18" s="27" t="s">
        <v>222</v>
      </c>
    </row>
    <row r="19" spans="1:8" x14ac:dyDescent="0.2">
      <c r="A19" s="5" t="s">
        <v>285</v>
      </c>
      <c r="B19" s="27" t="s">
        <v>151</v>
      </c>
      <c r="C19" s="27">
        <v>5331005797925</v>
      </c>
      <c r="D19" s="27" t="s">
        <v>51</v>
      </c>
      <c r="E19" s="28">
        <v>3</v>
      </c>
      <c r="F19" s="27">
        <v>0</v>
      </c>
      <c r="G19" s="27">
        <f t="shared" si="0"/>
        <v>3</v>
      </c>
      <c r="H19" s="27" t="s">
        <v>105</v>
      </c>
    </row>
    <row r="20" spans="1:8" x14ac:dyDescent="0.2">
      <c r="A20" s="5" t="s">
        <v>311</v>
      </c>
      <c r="B20" s="27" t="s">
        <v>233</v>
      </c>
      <c r="C20" s="27">
        <v>5305001431512</v>
      </c>
      <c r="D20" s="27" t="s">
        <v>98</v>
      </c>
      <c r="E20" s="28">
        <v>4</v>
      </c>
      <c r="F20" s="27">
        <v>0</v>
      </c>
      <c r="G20" s="27">
        <f t="shared" si="0"/>
        <v>4</v>
      </c>
      <c r="H20" s="27" t="s">
        <v>234</v>
      </c>
    </row>
    <row r="21" spans="1:8" x14ac:dyDescent="0.2">
      <c r="A21" s="5" t="s">
        <v>308</v>
      </c>
      <c r="B21" s="27" t="s">
        <v>226</v>
      </c>
      <c r="C21" s="27">
        <v>5331005796861</v>
      </c>
      <c r="D21" s="27" t="s">
        <v>51</v>
      </c>
      <c r="E21" s="28">
        <v>2</v>
      </c>
      <c r="F21" s="27">
        <v>0</v>
      </c>
      <c r="G21" s="27">
        <f t="shared" si="0"/>
        <v>2</v>
      </c>
      <c r="H21" s="27" t="s">
        <v>105</v>
      </c>
    </row>
    <row r="22" spans="1:8" x14ac:dyDescent="0.2">
      <c r="A22" s="5" t="s">
        <v>313</v>
      </c>
      <c r="B22" s="27" t="s">
        <v>243</v>
      </c>
      <c r="C22" s="27">
        <v>5331006910145</v>
      </c>
      <c r="D22" s="27" t="s">
        <v>51</v>
      </c>
      <c r="E22" s="28">
        <v>4</v>
      </c>
      <c r="F22" s="27">
        <v>0</v>
      </c>
      <c r="G22" s="27">
        <v>4</v>
      </c>
      <c r="H22" s="27" t="s">
        <v>244</v>
      </c>
    </row>
    <row r="23" spans="1:8" x14ac:dyDescent="0.2">
      <c r="A23" s="29" t="s">
        <v>300</v>
      </c>
      <c r="B23" s="24" t="s">
        <v>204</v>
      </c>
      <c r="C23" s="27">
        <v>5331005421586</v>
      </c>
      <c r="D23" s="27" t="s">
        <v>51</v>
      </c>
      <c r="E23" s="28">
        <v>1</v>
      </c>
      <c r="F23" s="27">
        <v>0</v>
      </c>
      <c r="G23" s="27">
        <f t="shared" si="0"/>
        <v>1</v>
      </c>
      <c r="H23" s="27" t="s">
        <v>205</v>
      </c>
    </row>
    <row r="24" spans="1:8" x14ac:dyDescent="0.2">
      <c r="A24" s="5" t="s">
        <v>301</v>
      </c>
      <c r="B24" s="27" t="s">
        <v>207</v>
      </c>
      <c r="C24" s="27">
        <v>5310008071476</v>
      </c>
      <c r="D24" s="27" t="s">
        <v>82</v>
      </c>
      <c r="E24" s="28">
        <v>4</v>
      </c>
      <c r="F24" s="27">
        <v>0</v>
      </c>
      <c r="G24" s="27">
        <f t="shared" si="0"/>
        <v>4</v>
      </c>
      <c r="H24" s="27" t="s">
        <v>208</v>
      </c>
    </row>
    <row r="25" spans="1:8" x14ac:dyDescent="0.2">
      <c r="A25" s="5" t="s">
        <v>314</v>
      </c>
      <c r="B25" s="27" t="s">
        <v>253</v>
      </c>
      <c r="C25" s="27">
        <v>5331005798156</v>
      </c>
      <c r="D25" s="27" t="s">
        <v>51</v>
      </c>
      <c r="E25" s="28">
        <v>2</v>
      </c>
      <c r="F25" s="27">
        <v>0</v>
      </c>
      <c r="G25" s="27">
        <f t="shared" si="0"/>
        <v>2</v>
      </c>
      <c r="H25" s="27" t="s">
        <v>254</v>
      </c>
    </row>
    <row r="26" spans="1:8" x14ac:dyDescent="0.2">
      <c r="A26" s="5" t="s">
        <v>298</v>
      </c>
      <c r="B26" s="27" t="s">
        <v>195</v>
      </c>
      <c r="C26" s="27">
        <v>5331005822855</v>
      </c>
      <c r="D26" s="27" t="s">
        <v>51</v>
      </c>
      <c r="E26" s="27">
        <v>4</v>
      </c>
      <c r="F26" s="27">
        <v>0</v>
      </c>
      <c r="G26" s="27">
        <f t="shared" si="0"/>
        <v>4</v>
      </c>
      <c r="H26" s="27" t="s">
        <v>196</v>
      </c>
    </row>
    <row r="27" spans="1:8" x14ac:dyDescent="0.2">
      <c r="A27" s="5" t="s">
        <v>297</v>
      </c>
      <c r="B27" s="27" t="s">
        <v>190</v>
      </c>
      <c r="C27" s="27">
        <v>5331005797911</v>
      </c>
      <c r="D27" s="27" t="s">
        <v>51</v>
      </c>
      <c r="E27" s="28">
        <v>2</v>
      </c>
      <c r="F27" s="27">
        <v>0</v>
      </c>
      <c r="G27" s="27">
        <f t="shared" si="0"/>
        <v>2</v>
      </c>
      <c r="H27" s="27" t="s">
        <v>191</v>
      </c>
    </row>
    <row r="28" spans="1:8" x14ac:dyDescent="0.2">
      <c r="A28" s="30" t="s">
        <v>270</v>
      </c>
      <c r="B28" s="27" t="s">
        <v>81</v>
      </c>
      <c r="C28" s="27">
        <v>5310009618394</v>
      </c>
      <c r="D28" s="27" t="s">
        <v>82</v>
      </c>
      <c r="E28" s="27">
        <v>4</v>
      </c>
      <c r="F28" s="27">
        <v>0</v>
      </c>
      <c r="G28" s="27">
        <f t="shared" si="0"/>
        <v>4</v>
      </c>
      <c r="H28" s="27" t="s">
        <v>83</v>
      </c>
    </row>
    <row r="29" spans="1:8" x14ac:dyDescent="0.2">
      <c r="A29" s="5" t="s">
        <v>299</v>
      </c>
      <c r="B29" s="27" t="s">
        <v>201</v>
      </c>
      <c r="C29" s="27">
        <v>5331005793158</v>
      </c>
      <c r="D29" s="27" t="s">
        <v>51</v>
      </c>
      <c r="E29" s="28">
        <v>1</v>
      </c>
      <c r="F29" s="27">
        <v>0</v>
      </c>
      <c r="G29" s="27">
        <f t="shared" si="0"/>
        <v>1</v>
      </c>
      <c r="H29" s="27" t="s">
        <v>202</v>
      </c>
    </row>
    <row r="30" spans="1:8" x14ac:dyDescent="0.2">
      <c r="A30" s="5" t="s">
        <v>303</v>
      </c>
      <c r="B30" s="27" t="s">
        <v>212</v>
      </c>
      <c r="C30" s="27">
        <v>5310013988745</v>
      </c>
      <c r="D30" s="27" t="s">
        <v>31</v>
      </c>
      <c r="E30" s="28">
        <v>1</v>
      </c>
      <c r="F30" s="27">
        <v>0</v>
      </c>
      <c r="G30" s="27">
        <f t="shared" si="0"/>
        <v>1</v>
      </c>
      <c r="H30" s="27" t="s">
        <v>213</v>
      </c>
    </row>
    <row r="31" spans="1:8" x14ac:dyDescent="0.2">
      <c r="A31" s="5" t="s">
        <v>294</v>
      </c>
      <c r="B31" s="27" t="s">
        <v>179</v>
      </c>
      <c r="C31" s="27">
        <v>5330005821544</v>
      </c>
      <c r="D31" s="27" t="s">
        <v>112</v>
      </c>
      <c r="E31" s="28">
        <v>2</v>
      </c>
      <c r="F31" s="27">
        <v>0</v>
      </c>
      <c r="G31" s="27">
        <f t="shared" si="0"/>
        <v>2</v>
      </c>
      <c r="H31" s="27" t="s">
        <v>180</v>
      </c>
    </row>
    <row r="32" spans="1:8" x14ac:dyDescent="0.2">
      <c r="A32" s="5" t="s">
        <v>280</v>
      </c>
      <c r="B32" s="27" t="s">
        <v>133</v>
      </c>
      <c r="C32" s="27">
        <v>5305001775287</v>
      </c>
      <c r="D32" s="27" t="s">
        <v>98</v>
      </c>
      <c r="E32" s="28">
        <v>4</v>
      </c>
      <c r="F32" s="27">
        <v>0</v>
      </c>
      <c r="G32" s="27">
        <f t="shared" si="0"/>
        <v>4</v>
      </c>
      <c r="H32" s="27" t="s">
        <v>134</v>
      </c>
    </row>
    <row r="33" spans="1:8" x14ac:dyDescent="0.2">
      <c r="A33" s="5" t="s">
        <v>265</v>
      </c>
      <c r="B33" s="27" t="s">
        <v>60</v>
      </c>
      <c r="C33" s="27">
        <v>5320005518000</v>
      </c>
      <c r="D33" s="27" t="s">
        <v>65</v>
      </c>
      <c r="E33" s="27">
        <v>7</v>
      </c>
      <c r="F33" s="27">
        <v>0</v>
      </c>
      <c r="G33" s="27">
        <f t="shared" si="0"/>
        <v>7</v>
      </c>
      <c r="H33" s="27" t="s">
        <v>62</v>
      </c>
    </row>
    <row r="34" spans="1:8" x14ac:dyDescent="0.2">
      <c r="A34" s="5" t="s">
        <v>289</v>
      </c>
      <c r="B34" s="27" t="s">
        <v>161</v>
      </c>
      <c r="C34" s="27">
        <v>5330010235408</v>
      </c>
      <c r="D34" s="27" t="s">
        <v>51</v>
      </c>
      <c r="E34" s="28">
        <v>1</v>
      </c>
      <c r="F34" s="27">
        <v>0</v>
      </c>
      <c r="G34" s="27">
        <f t="shared" si="0"/>
        <v>1</v>
      </c>
      <c r="H34" s="27" t="s">
        <v>105</v>
      </c>
    </row>
    <row r="35" spans="1:8" x14ac:dyDescent="0.2">
      <c r="A35" s="5" t="s">
        <v>293</v>
      </c>
      <c r="B35" s="27" t="s">
        <v>174</v>
      </c>
      <c r="C35" s="27">
        <v>5330010239692</v>
      </c>
      <c r="D35" s="27" t="s">
        <v>51</v>
      </c>
      <c r="E35" s="28">
        <v>2</v>
      </c>
      <c r="F35" s="27">
        <v>0</v>
      </c>
      <c r="G35" s="27">
        <f t="shared" si="0"/>
        <v>2</v>
      </c>
      <c r="H35" s="27" t="s">
        <v>105</v>
      </c>
    </row>
    <row r="36" spans="1:8" x14ac:dyDescent="0.2">
      <c r="A36" s="5" t="s">
        <v>291</v>
      </c>
      <c r="B36" s="27" t="s">
        <v>168</v>
      </c>
      <c r="C36" s="27">
        <v>5330010235409</v>
      </c>
      <c r="D36" s="27" t="s">
        <v>51</v>
      </c>
      <c r="E36" s="28">
        <v>2</v>
      </c>
      <c r="F36" s="27">
        <v>0</v>
      </c>
      <c r="G36" s="27">
        <f t="shared" si="0"/>
        <v>2</v>
      </c>
      <c r="H36" s="27" t="s">
        <v>105</v>
      </c>
    </row>
    <row r="37" spans="1:8" x14ac:dyDescent="0.2">
      <c r="A37" s="5" t="s">
        <v>287</v>
      </c>
      <c r="B37" s="27" t="s">
        <v>157</v>
      </c>
      <c r="C37" s="27">
        <v>5331010235407</v>
      </c>
      <c r="D37" s="27" t="s">
        <v>51</v>
      </c>
      <c r="E37" s="28">
        <v>1</v>
      </c>
      <c r="F37" s="27">
        <v>0</v>
      </c>
      <c r="G37" s="27">
        <f t="shared" si="0"/>
        <v>1</v>
      </c>
      <c r="H37" s="27" t="s">
        <v>105</v>
      </c>
    </row>
    <row r="38" spans="1:8" x14ac:dyDescent="0.2">
      <c r="A38" s="5" t="s">
        <v>286</v>
      </c>
      <c r="B38" s="27" t="s">
        <v>154</v>
      </c>
      <c r="C38" s="27">
        <v>5330010229025</v>
      </c>
      <c r="D38" s="27" t="s">
        <v>155</v>
      </c>
      <c r="E38" s="28">
        <v>1</v>
      </c>
      <c r="F38" s="27">
        <v>0</v>
      </c>
      <c r="G38" s="27">
        <f t="shared" si="0"/>
        <v>1</v>
      </c>
      <c r="H38" s="27" t="s">
        <v>42</v>
      </c>
    </row>
    <row r="39" spans="1:8" x14ac:dyDescent="0.2">
      <c r="A39" s="29" t="s">
        <v>292</v>
      </c>
      <c r="B39" s="24" t="s">
        <v>170</v>
      </c>
      <c r="C39" s="27">
        <v>5330010301834</v>
      </c>
      <c r="D39" s="27" t="s">
        <v>171</v>
      </c>
      <c r="E39" s="28">
        <v>2</v>
      </c>
      <c r="F39" s="27">
        <v>0</v>
      </c>
      <c r="G39" s="27">
        <f t="shared" si="0"/>
        <v>2</v>
      </c>
      <c r="H39" s="27" t="s">
        <v>172</v>
      </c>
    </row>
    <row r="40" spans="1:8" x14ac:dyDescent="0.2">
      <c r="A40" s="5" t="s">
        <v>288</v>
      </c>
      <c r="B40" s="27" t="s">
        <v>159</v>
      </c>
      <c r="C40" s="27">
        <v>5330010229026</v>
      </c>
      <c r="D40" s="27" t="s">
        <v>155</v>
      </c>
      <c r="E40" s="28">
        <v>1</v>
      </c>
      <c r="F40" s="27">
        <v>0</v>
      </c>
      <c r="G40" s="27">
        <f t="shared" si="0"/>
        <v>1</v>
      </c>
      <c r="H40" s="27" t="s">
        <v>52</v>
      </c>
    </row>
    <row r="41" spans="1:8" x14ac:dyDescent="0.2">
      <c r="A41" s="5" t="s">
        <v>290</v>
      </c>
      <c r="B41" s="27" t="s">
        <v>166</v>
      </c>
      <c r="C41" s="27">
        <v>5330010254881</v>
      </c>
      <c r="D41" s="27" t="s">
        <v>155</v>
      </c>
      <c r="E41" s="28">
        <v>2</v>
      </c>
      <c r="F41" s="27">
        <v>0</v>
      </c>
      <c r="G41" s="27">
        <f t="shared" si="0"/>
        <v>2</v>
      </c>
      <c r="H41" s="27" t="s">
        <v>45</v>
      </c>
    </row>
    <row r="42" spans="1:8" x14ac:dyDescent="0.2">
      <c r="A42" s="5" t="s">
        <v>272</v>
      </c>
      <c r="B42" s="27" t="s">
        <v>88</v>
      </c>
      <c r="C42" s="27">
        <v>5320008299988</v>
      </c>
      <c r="D42" s="27" t="s">
        <v>89</v>
      </c>
      <c r="E42" s="28">
        <v>2</v>
      </c>
      <c r="F42" s="27">
        <v>0</v>
      </c>
      <c r="G42" s="27">
        <f t="shared" si="0"/>
        <v>2</v>
      </c>
      <c r="H42" s="27" t="s">
        <v>90</v>
      </c>
    </row>
    <row r="43" spans="1:8" x14ac:dyDescent="0.2">
      <c r="A43" s="5" t="s">
        <v>309</v>
      </c>
      <c r="B43" s="27" t="s">
        <v>228</v>
      </c>
      <c r="C43" s="27">
        <v>5330010191085</v>
      </c>
      <c r="D43" s="27" t="s">
        <v>48</v>
      </c>
      <c r="E43" s="28">
        <v>2</v>
      </c>
      <c r="F43" s="27">
        <v>0</v>
      </c>
      <c r="G43" s="27">
        <f t="shared" si="0"/>
        <v>2</v>
      </c>
      <c r="H43" s="27" t="s">
        <v>41</v>
      </c>
    </row>
    <row r="44" spans="1:8" x14ac:dyDescent="0.2">
      <c r="A44" s="5" t="s">
        <v>271</v>
      </c>
      <c r="B44" s="27" t="s">
        <v>85</v>
      </c>
      <c r="C44" s="27">
        <v>5310001872395</v>
      </c>
      <c r="D44" s="27" t="s">
        <v>31</v>
      </c>
      <c r="E44" s="28">
        <v>2</v>
      </c>
      <c r="F44" s="27">
        <v>0</v>
      </c>
      <c r="G44" s="27">
        <f t="shared" si="0"/>
        <v>2</v>
      </c>
      <c r="H44" s="27" t="s">
        <v>86</v>
      </c>
    </row>
    <row r="45" spans="1:8" x14ac:dyDescent="0.2">
      <c r="A45" s="5" t="s">
        <v>305</v>
      </c>
      <c r="B45" s="27" t="s">
        <v>218</v>
      </c>
      <c r="C45" s="27">
        <v>5330010191087</v>
      </c>
      <c r="D45" s="27" t="s">
        <v>219</v>
      </c>
      <c r="E45" s="28">
        <v>2</v>
      </c>
      <c r="F45" s="27">
        <v>0</v>
      </c>
      <c r="G45" s="27">
        <f t="shared" si="0"/>
        <v>2</v>
      </c>
      <c r="H45" s="27" t="s">
        <v>46</v>
      </c>
    </row>
    <row r="46" spans="1:8" x14ac:dyDescent="0.2">
      <c r="A46" s="5" t="s">
        <v>304</v>
      </c>
      <c r="B46" s="27" t="s">
        <v>215</v>
      </c>
      <c r="C46" s="27">
        <v>5330011710475</v>
      </c>
      <c r="D46" s="27" t="s">
        <v>44</v>
      </c>
      <c r="E46" s="28">
        <v>2</v>
      </c>
      <c r="F46" s="27">
        <v>0</v>
      </c>
      <c r="G46" s="27">
        <f t="shared" si="0"/>
        <v>2</v>
      </c>
      <c r="H46" s="27" t="s">
        <v>216</v>
      </c>
    </row>
    <row r="47" spans="1:8" x14ac:dyDescent="0.2">
      <c r="A47" s="5" t="s">
        <v>284</v>
      </c>
      <c r="B47" s="27" t="s">
        <v>148</v>
      </c>
      <c r="C47" s="27">
        <v>5310008071475</v>
      </c>
      <c r="D47" s="27" t="s">
        <v>82</v>
      </c>
      <c r="E47" s="28">
        <v>1</v>
      </c>
      <c r="F47" s="27">
        <v>0</v>
      </c>
      <c r="G47" s="27">
        <f t="shared" si="0"/>
        <v>1</v>
      </c>
      <c r="H47" s="27" t="s">
        <v>149</v>
      </c>
    </row>
    <row r="48" spans="1:8" x14ac:dyDescent="0.2">
      <c r="A48" s="5" t="s">
        <v>307</v>
      </c>
      <c r="B48" s="27" t="s">
        <v>224</v>
      </c>
      <c r="C48" s="27">
        <v>5330001715072</v>
      </c>
      <c r="D48" s="27" t="s">
        <v>48</v>
      </c>
      <c r="E48" s="28">
        <v>2</v>
      </c>
      <c r="F48" s="27">
        <v>0</v>
      </c>
      <c r="G48" s="27">
        <f t="shared" si="0"/>
        <v>2</v>
      </c>
      <c r="H48" s="27" t="s">
        <v>105</v>
      </c>
    </row>
    <row r="49" spans="1:8" x14ac:dyDescent="0.2">
      <c r="A49" s="5" t="s">
        <v>266</v>
      </c>
      <c r="B49" s="27" t="s">
        <v>68</v>
      </c>
      <c r="C49" s="27">
        <v>5320005588029</v>
      </c>
      <c r="D49" s="27" t="s">
        <v>69</v>
      </c>
      <c r="E49" s="28">
        <v>1</v>
      </c>
      <c r="F49" s="27">
        <v>0</v>
      </c>
      <c r="G49" s="27">
        <f t="shared" si="0"/>
        <v>1</v>
      </c>
      <c r="H49" s="27" t="s">
        <v>70</v>
      </c>
    </row>
    <row r="50" spans="1:8" x14ac:dyDescent="0.2">
      <c r="A50" s="5" t="s">
        <v>273</v>
      </c>
      <c r="B50" s="27" t="s">
        <v>92</v>
      </c>
      <c r="C50" s="27">
        <v>5320005518001</v>
      </c>
      <c r="D50" s="27" t="s">
        <v>65</v>
      </c>
      <c r="E50" s="27">
        <v>2</v>
      </c>
      <c r="F50" s="27">
        <v>0</v>
      </c>
      <c r="G50" s="27">
        <f t="shared" si="0"/>
        <v>2</v>
      </c>
      <c r="H50" s="27" t="s">
        <v>93</v>
      </c>
    </row>
    <row r="51" spans="1:8" x14ac:dyDescent="0.2">
      <c r="A51" s="5" t="s">
        <v>310</v>
      </c>
      <c r="B51" s="27" t="s">
        <v>230</v>
      </c>
      <c r="C51" s="27">
        <v>1650010263891</v>
      </c>
      <c r="D51" s="27" t="s">
        <v>231</v>
      </c>
      <c r="E51" s="28">
        <v>1</v>
      </c>
      <c r="F51" s="27">
        <v>0</v>
      </c>
      <c r="G51" s="27">
        <f t="shared" si="0"/>
        <v>1</v>
      </c>
      <c r="H51" s="27" t="s">
        <v>105</v>
      </c>
    </row>
    <row r="52" spans="1:8" x14ac:dyDescent="0.2">
      <c r="A52" s="5" t="s">
        <v>269</v>
      </c>
      <c r="B52" s="27" t="s">
        <v>79</v>
      </c>
      <c r="C52" s="27">
        <v>5320006313430</v>
      </c>
      <c r="D52" s="27" t="s">
        <v>65</v>
      </c>
      <c r="E52" s="27">
        <v>5</v>
      </c>
      <c r="F52" s="27">
        <v>0</v>
      </c>
      <c r="G52" s="27">
        <f t="shared" si="0"/>
        <v>5</v>
      </c>
      <c r="H52" s="27" t="s">
        <v>43</v>
      </c>
    </row>
    <row r="53" spans="1:8" x14ac:dyDescent="0.2">
      <c r="A53" s="5" t="s">
        <v>267</v>
      </c>
      <c r="B53" s="27" t="s">
        <v>72</v>
      </c>
      <c r="C53" s="27">
        <v>5320006313429</v>
      </c>
      <c r="D53" s="27" t="s">
        <v>65</v>
      </c>
      <c r="E53" s="28">
        <v>2</v>
      </c>
      <c r="F53" s="27">
        <v>0</v>
      </c>
      <c r="G53" s="27">
        <f t="shared" si="0"/>
        <v>2</v>
      </c>
      <c r="H53" s="27" t="s">
        <v>50</v>
      </c>
    </row>
    <row r="54" spans="1:8" x14ac:dyDescent="0.2">
      <c r="A54" s="5" t="s">
        <v>317</v>
      </c>
      <c r="B54" s="27" t="s">
        <v>246</v>
      </c>
      <c r="C54" s="27">
        <v>5330010705619</v>
      </c>
      <c r="D54" s="27" t="s">
        <v>48</v>
      </c>
      <c r="E54" s="28">
        <v>2</v>
      </c>
      <c r="F54" s="27">
        <v>0</v>
      </c>
      <c r="G54" s="27">
        <f t="shared" si="0"/>
        <v>2</v>
      </c>
      <c r="H54" s="27" t="s">
        <v>39</v>
      </c>
    </row>
    <row r="55" spans="1:8" x14ac:dyDescent="0.2">
      <c r="A55" s="5" t="s">
        <v>318</v>
      </c>
      <c r="B55" s="27" t="s">
        <v>248</v>
      </c>
      <c r="C55" s="27">
        <v>5330010704851</v>
      </c>
      <c r="D55" s="27" t="s">
        <v>249</v>
      </c>
      <c r="E55" s="28">
        <v>4</v>
      </c>
      <c r="F55" s="27">
        <v>0</v>
      </c>
      <c r="G55" s="27">
        <f t="shared" si="0"/>
        <v>4</v>
      </c>
      <c r="H55" s="27" t="s">
        <v>47</v>
      </c>
    </row>
    <row r="56" spans="1:8" x14ac:dyDescent="0.2">
      <c r="A56" s="5" t="s">
        <v>319</v>
      </c>
      <c r="B56" s="27" t="s">
        <v>64</v>
      </c>
      <c r="C56" s="27">
        <v>5320001117564</v>
      </c>
      <c r="D56" s="27" t="s">
        <v>65</v>
      </c>
      <c r="E56" s="28">
        <v>1</v>
      </c>
      <c r="F56" s="27">
        <v>0</v>
      </c>
      <c r="G56" s="27">
        <f t="shared" si="0"/>
        <v>1</v>
      </c>
      <c r="H56" s="27" t="s">
        <v>66</v>
      </c>
    </row>
    <row r="57" spans="1:8" x14ac:dyDescent="0.2">
      <c r="A57" s="5" t="s">
        <v>320</v>
      </c>
      <c r="B57" s="27" t="s">
        <v>256</v>
      </c>
      <c r="C57" s="27">
        <v>5330008211508</v>
      </c>
      <c r="D57" s="27" t="s">
        <v>257</v>
      </c>
      <c r="E57" s="28">
        <v>8</v>
      </c>
      <c r="F57" s="27">
        <v>0</v>
      </c>
      <c r="G57" s="27">
        <f t="shared" si="0"/>
        <v>8</v>
      </c>
      <c r="H57" s="27" t="s">
        <v>258</v>
      </c>
    </row>
    <row r="58" spans="1:8" x14ac:dyDescent="0.2">
      <c r="A58" s="5" t="s">
        <v>321</v>
      </c>
      <c r="B58" s="27" t="s">
        <v>111</v>
      </c>
      <c r="C58" s="27">
        <v>5330001221849</v>
      </c>
      <c r="D58" s="27" t="s">
        <v>112</v>
      </c>
      <c r="E58" s="28">
        <v>2</v>
      </c>
      <c r="F58" s="27">
        <v>0</v>
      </c>
      <c r="G58" s="27">
        <f t="shared" si="0"/>
        <v>2</v>
      </c>
      <c r="H58" s="27" t="s">
        <v>113</v>
      </c>
    </row>
    <row r="59" spans="1:8" x14ac:dyDescent="0.2">
      <c r="A59" s="5" t="s">
        <v>322</v>
      </c>
      <c r="B59" s="27" t="s">
        <v>176</v>
      </c>
      <c r="C59" s="27">
        <v>5310008444872</v>
      </c>
      <c r="D59" s="27" t="s">
        <v>82</v>
      </c>
      <c r="E59" s="28">
        <v>4</v>
      </c>
      <c r="F59" s="27">
        <v>0</v>
      </c>
      <c r="G59" s="27">
        <f t="shared" si="0"/>
        <v>4</v>
      </c>
      <c r="H59" s="27" t="s">
        <v>177</v>
      </c>
    </row>
    <row r="60" spans="1:8" x14ac:dyDescent="0.2">
      <c r="A60" s="5" t="s">
        <v>323</v>
      </c>
      <c r="B60" s="27" t="s">
        <v>163</v>
      </c>
      <c r="C60" s="27">
        <v>5330001594192</v>
      </c>
      <c r="D60" s="27" t="s">
        <v>48</v>
      </c>
      <c r="E60" s="28">
        <v>4</v>
      </c>
      <c r="F60" s="27">
        <v>0</v>
      </c>
      <c r="G60" s="27">
        <f t="shared" si="0"/>
        <v>4</v>
      </c>
      <c r="H60" s="27" t="s">
        <v>164</v>
      </c>
    </row>
    <row r="61" spans="1:8" x14ac:dyDescent="0.2">
      <c r="A61" s="5" t="s">
        <v>324</v>
      </c>
      <c r="B61" s="27" t="s">
        <v>97</v>
      </c>
      <c r="C61" s="27">
        <v>5305002769586</v>
      </c>
      <c r="D61" s="27" t="s">
        <v>98</v>
      </c>
      <c r="E61" s="28">
        <v>4</v>
      </c>
      <c r="F61" s="27">
        <v>0</v>
      </c>
      <c r="G61" s="27">
        <f t="shared" si="0"/>
        <v>4</v>
      </c>
      <c r="H61" s="27" t="s">
        <v>100</v>
      </c>
    </row>
    <row r="62" spans="1:8" x14ac:dyDescent="0.2">
      <c r="A62" s="5" t="s">
        <v>325</v>
      </c>
      <c r="B62" s="27" t="s">
        <v>184</v>
      </c>
      <c r="C62" s="27">
        <v>5305007714742</v>
      </c>
      <c r="D62" s="27" t="s">
        <v>98</v>
      </c>
      <c r="E62" s="28">
        <v>4</v>
      </c>
      <c r="F62" s="27">
        <v>0</v>
      </c>
      <c r="G62" s="27">
        <f t="shared" si="0"/>
        <v>4</v>
      </c>
      <c r="H62" s="27" t="s">
        <v>185</v>
      </c>
    </row>
    <row r="63" spans="1:8" x14ac:dyDescent="0.2">
      <c r="A63" s="5" t="s">
        <v>326</v>
      </c>
      <c r="B63" s="27" t="s">
        <v>198</v>
      </c>
      <c r="C63" s="27">
        <v>5330011717020</v>
      </c>
      <c r="D63" s="27" t="s">
        <v>112</v>
      </c>
      <c r="E63" s="28">
        <v>2</v>
      </c>
      <c r="F63" s="27">
        <v>0</v>
      </c>
      <c r="G63" s="27">
        <f t="shared" si="0"/>
        <v>2</v>
      </c>
      <c r="H63" s="27" t="s">
        <v>199</v>
      </c>
    </row>
    <row r="64" spans="1:8" x14ac:dyDescent="0.2">
      <c r="A64" s="5" t="s">
        <v>327</v>
      </c>
      <c r="B64" s="27" t="s">
        <v>117</v>
      </c>
      <c r="C64" s="27">
        <v>5330011683886</v>
      </c>
      <c r="D64" s="27" t="s">
        <v>112</v>
      </c>
      <c r="E64" s="27">
        <v>12</v>
      </c>
      <c r="F64" s="27">
        <v>0</v>
      </c>
      <c r="G64" s="27">
        <f t="shared" si="0"/>
        <v>12</v>
      </c>
      <c r="H64" s="27" t="s">
        <v>118</v>
      </c>
    </row>
    <row r="65" spans="1:8" x14ac:dyDescent="0.2">
      <c r="A65" s="5" t="s">
        <v>328</v>
      </c>
      <c r="B65" s="27" t="s">
        <v>127</v>
      </c>
      <c r="C65" s="27">
        <v>5330011685575</v>
      </c>
      <c r="D65" s="27" t="s">
        <v>112</v>
      </c>
      <c r="E65" s="28">
        <v>2</v>
      </c>
      <c r="F65" s="27">
        <v>0</v>
      </c>
      <c r="G65" s="27">
        <f t="shared" si="0"/>
        <v>2</v>
      </c>
      <c r="H65" s="27" t="s">
        <v>128</v>
      </c>
    </row>
    <row r="66" spans="1:8" x14ac:dyDescent="0.2">
      <c r="A66" s="5" t="s">
        <v>329</v>
      </c>
      <c r="B66" s="27" t="s">
        <v>77</v>
      </c>
      <c r="C66" s="27">
        <v>5306010239061</v>
      </c>
      <c r="D66" s="27" t="s">
        <v>69</v>
      </c>
      <c r="E66" s="28">
        <v>2</v>
      </c>
      <c r="F66" s="27">
        <v>0</v>
      </c>
      <c r="G66" s="27">
        <f t="shared" si="0"/>
        <v>2</v>
      </c>
      <c r="H66" s="27" t="s">
        <v>70</v>
      </c>
    </row>
    <row r="67" spans="1:8" x14ac:dyDescent="0.2">
      <c r="A67" s="5" t="s">
        <v>330</v>
      </c>
      <c r="B67" s="27" t="s">
        <v>95</v>
      </c>
      <c r="C67" s="27">
        <v>5320010236275</v>
      </c>
      <c r="D67" s="27" t="s">
        <v>69</v>
      </c>
      <c r="E67" s="28">
        <v>1</v>
      </c>
      <c r="F67" s="27">
        <v>0</v>
      </c>
      <c r="G67" s="27">
        <f t="shared" ref="G67:G72" si="1">E67*1</f>
        <v>1</v>
      </c>
      <c r="H67" s="27" t="s">
        <v>70</v>
      </c>
    </row>
    <row r="68" spans="1:8" x14ac:dyDescent="0.2">
      <c r="A68" s="5" t="s">
        <v>331</v>
      </c>
      <c r="B68" s="27" t="s">
        <v>103</v>
      </c>
      <c r="C68" s="27">
        <v>1650010184469</v>
      </c>
      <c r="D68" s="27" t="s">
        <v>104</v>
      </c>
      <c r="E68" s="28">
        <v>1</v>
      </c>
      <c r="F68" s="27">
        <v>0</v>
      </c>
      <c r="G68" s="27">
        <f t="shared" si="1"/>
        <v>1</v>
      </c>
      <c r="H68" s="27" t="s">
        <v>105</v>
      </c>
    </row>
    <row r="69" spans="1:8" x14ac:dyDescent="0.2">
      <c r="A69" s="5" t="s">
        <v>332</v>
      </c>
      <c r="B69" s="27" t="s">
        <v>136</v>
      </c>
      <c r="C69" s="27">
        <v>1650010184472</v>
      </c>
      <c r="D69" s="27" t="s">
        <v>137</v>
      </c>
      <c r="E69" s="28">
        <v>1</v>
      </c>
      <c r="F69" s="27">
        <v>0</v>
      </c>
      <c r="G69" s="27">
        <f t="shared" si="1"/>
        <v>1</v>
      </c>
      <c r="H69" s="27" t="s">
        <v>105</v>
      </c>
    </row>
    <row r="70" spans="1:8" x14ac:dyDescent="0.2">
      <c r="A70" s="5" t="s">
        <v>333</v>
      </c>
      <c r="B70" s="27" t="s">
        <v>193</v>
      </c>
      <c r="C70" s="27">
        <v>5330010231974</v>
      </c>
      <c r="D70" s="27" t="s">
        <v>155</v>
      </c>
      <c r="E70" s="28">
        <v>2</v>
      </c>
      <c r="F70" s="27">
        <v>0</v>
      </c>
      <c r="G70" s="27">
        <f t="shared" si="1"/>
        <v>2</v>
      </c>
      <c r="H70" s="27" t="s">
        <v>105</v>
      </c>
    </row>
    <row r="71" spans="1:8" x14ac:dyDescent="0.2">
      <c r="A71" s="5" t="s">
        <v>334</v>
      </c>
      <c r="B71" s="27" t="s">
        <v>239</v>
      </c>
      <c r="C71" s="27">
        <v>5330014199006</v>
      </c>
      <c r="D71" s="27" t="s">
        <v>240</v>
      </c>
      <c r="E71" s="28">
        <v>8</v>
      </c>
      <c r="F71" s="27">
        <v>0</v>
      </c>
      <c r="G71" s="27">
        <f t="shared" si="1"/>
        <v>8</v>
      </c>
      <c r="H71" s="27" t="s">
        <v>105</v>
      </c>
    </row>
    <row r="72" spans="1:8" x14ac:dyDescent="0.2">
      <c r="A72" s="5" t="s">
        <v>335</v>
      </c>
      <c r="B72" s="27" t="s">
        <v>251</v>
      </c>
      <c r="C72" s="27">
        <v>5330010751008</v>
      </c>
      <c r="D72" s="27" t="s">
        <v>249</v>
      </c>
      <c r="E72" s="28">
        <v>2</v>
      </c>
      <c r="F72" s="27">
        <v>0</v>
      </c>
      <c r="G72" s="27">
        <f t="shared" si="1"/>
        <v>2</v>
      </c>
      <c r="H72" s="27" t="s">
        <v>105</v>
      </c>
    </row>
  </sheetData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REV A </vt:lpstr>
      <vt:lpstr>BOM VALIDATION</vt:lpstr>
      <vt:lpstr>TBDB</vt:lpstr>
      <vt:lpstr>Baseline!Print_Area</vt:lpstr>
      <vt:lpstr>'REV A 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2015-01-12T16:12:28Z</cp:lastPrinted>
  <dcterms:created xsi:type="dcterms:W3CDTF">2004-09-30T17:31:35Z</dcterms:created>
  <dcterms:modified xsi:type="dcterms:W3CDTF">2016-01-28T21:24:21Z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